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0" windowHeight="1185"/>
  </bookViews>
  <sheets>
    <sheet name="без учета счетов бюджета" sheetId="1" r:id="rId1"/>
  </sheets>
  <definedNames>
    <definedName name="_xlnm.Print_Titles" localSheetId="0">'без учета счетов бюджета'!$10:$11</definedName>
  </definedNames>
  <calcPr calcId="144525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</calcChain>
</file>

<file path=xl/sharedStrings.xml><?xml version="1.0" encoding="utf-8"?>
<sst xmlns="http://schemas.openxmlformats.org/spreadsheetml/2006/main" count="1771" uniqueCount="461">
  <si>
    <t>#Н/Д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</si>
  <si>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</si>
  <si>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</si>
  <si>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</si>
  <si>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</si>
  <si>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</si>
  <si>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</si>
  <si>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</si>
  <si>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</si>
  <si>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Непрограммные направления деятельности</t>
  </si>
  <si>
    <t xml:space="preserve">            Глава муниципального образования</t>
  </si>
  <si>
    <t>7000221120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</si>
  <si>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</si>
  <si>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</si>
  <si>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</si>
  <si>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</si>
  <si>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муниципальных органов (центральный аппарат)</t>
  </si>
  <si>
    <t>7000121010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</si>
  <si>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</si>
  <si>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</si>
  <si>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</si>
  <si>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</si>
  <si>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      Председатель Думы</t>
  </si>
  <si>
    <t>7000121110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</si>
  <si>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</si>
  <si>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</si>
  <si>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 "Развитие Пышминского городского округа" на 2014 - 2018 годы</t>
  </si>
  <si>
    <t>0100000000</t>
  </si>
  <si>
    <t xml:space="preserve">          Подпрограмма  "Обеспечение реализации муниципальной программы  "Развитие  Пышминского городского округа"</t>
  </si>
  <si>
    <t>01Ю0000000</t>
  </si>
  <si>
    <t xml:space="preserve">            Организация деятельности муниципальных органов ( центральный аппарат)</t>
  </si>
  <si>
    <t>01Ю0121010</t>
  </si>
  <si>
    <t xml:space="preserve">            Организация деятельности муниципальных органов ( территориальные органы)</t>
  </si>
  <si>
    <t>01Ю0221010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</si>
  <si>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</si>
  <si>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</si>
  <si>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(изменению и дополнению) списка кандидатов в присяжные заседатели федеральных судов общей юрисдикции</t>
  </si>
  <si>
    <t>7002151200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</si>
  <si>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</si>
  <si>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</si>
  <si>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 "Управление муниципальными финансами Пышминского городского округа до 2018 года"</t>
  </si>
  <si>
    <t>1900000000</t>
  </si>
  <si>
    <t xml:space="preserve">          Подпрограммы  "Обеспечение реализации муниципальной программы Пышминского городского округа  "Управление муниципальными финансами Пышминского городского округа до 2018 года"</t>
  </si>
  <si>
    <t>1930000000</t>
  </si>
  <si>
    <t>1930121010</t>
  </si>
  <si>
    <t>7000321010</t>
  </si>
  <si>
    <t xml:space="preserve">            Председатель Счетной палаты Пышминского городского округа</t>
  </si>
  <si>
    <t>7000321030</t>
  </si>
  <si>
    <t xml:space="preserve">      Резервные фонды</t>
  </si>
  <si>
    <t>0111</t>
  </si>
  <si>
    <t xml:space="preserve">            Резервный фонд администрации Пышминского городского округа</t>
  </si>
  <si>
    <t>7000720700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</si>
  <si>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</si>
  <si>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</si>
  <si>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</si>
  <si>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</si>
  <si>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 "Обеспечение комплектования, учета, хранения и использования архивных документов, находящихся в архивном отделе администрации Пышминского городского округа"</t>
  </si>
  <si>
    <t>0140000000</t>
  </si>
  <si>
    <t xml:space="preserve">            Формирование и содержание муниципального архива</t>
  </si>
  <si>
    <t>0140020110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</si>
  <si>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</t>
  </si>
  <si>
    <t>0140046100</t>
  </si>
  <si>
    <t xml:space="preserve">          Подпрограмма "Программа управления муниципальной собственностью Пышминского городского округа и приватизации"</t>
  </si>
  <si>
    <t>01Ф0000000</t>
  </si>
  <si>
    <t xml:space="preserve">            Мероприятия в сфере управления и распоряжения муниципальной собственностью Пышминского городского округа</t>
  </si>
  <si>
    <t>01Ф0020010</t>
  </si>
  <si>
    <t xml:space="preserve">          Подпрограмма "Информационное общество Пышминского городского округа"</t>
  </si>
  <si>
    <t>01Ц0000000</t>
  </si>
  <si>
    <t xml:space="preserve">            Мероприятия по информатизации Пышминского городского округа</t>
  </si>
  <si>
    <t>01Ц0120010</t>
  </si>
  <si>
    <t xml:space="preserve">            Мероприятия по информатизации Пышминского городского округа. Организация центров общественного доступа к сети интернет</t>
  </si>
  <si>
    <t>01Ц0220010</t>
  </si>
  <si>
    <t xml:space="preserve">            Организация деятельности подведомственных органов</t>
  </si>
  <si>
    <t>01Ю0320110</t>
  </si>
  <si>
    <t xml:space="preserve">              Расходы на выплаты персоналу казенных учреждений</t>
  </si>
  <si>
    <t>110</t>
  </si>
  <si>
    <t xml:space="preserve">            Иные общегосударственные вопросы</t>
  </si>
  <si>
    <t>7000420010</t>
  </si>
  <si>
    <t xml:space="preserve">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власти, либо должностных лиц этих органов,  а также в результате деятельности казенных учреждений</t>
  </si>
  <si>
    <t>7000520010</t>
  </si>
  <si>
    <t xml:space="preserve">              Исполнение судебных актов</t>
  </si>
  <si>
    <t>830</t>
  </si>
  <si>
    <t xml:space="preserve">            Уплата прочих налогов, сборов и иных платежей</t>
  </si>
  <si>
    <t>7000620010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</si>
  <si>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</si>
  <si>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</si>
  <si>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 должностных лиц уполномоченных составлять протоколы об административных правонарушениях, предусмотренных законами Свердловской области</t>
  </si>
  <si>
    <t>7001641100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</si>
  <si>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</si>
  <si>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7001741200</t>
  </si>
  <si>
    <t xml:space="preserve">            Расходы на осуществление государственного полномочия Свердловской области по предоставлению гражданам меры социальной поддержки по частичному освобождению от платы за коммунальные услуги за счет субвенции</t>
  </si>
  <si>
    <t>7001842700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</si>
  <si>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</si>
  <si>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</si>
  <si>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</si>
  <si>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</si>
  <si>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Субвенция на осуществление первичного воинского учета на территорях, где отсутствуют военные комиссариаты</t>
  </si>
  <si>
    <t>7002051180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</si>
  <si>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</si>
  <si>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</si>
  <si>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</si>
  <si>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</si>
  <si>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Подпрограмма  "Защита населения и территории Пышминского городского округа от чрезвычайных ситуаций"</t>
  </si>
  <si>
    <t>01Л0000000</t>
  </si>
  <si>
    <t xml:space="preserve">            Мероприятия по защите  населения и территории от чрезвычайных ситуаций</t>
  </si>
  <si>
    <t>01Л0122010</t>
  </si>
  <si>
    <t xml:space="preserve">            Содержание и обслуживание единой диспетчерской службы, мероприятия по оповещению населения при чрезвычайных ситуациях</t>
  </si>
  <si>
    <t>01Л0222010</t>
  </si>
  <si>
    <t xml:space="preserve">      Обеспечение пожарной безопасности</t>
  </si>
  <si>
    <t>0310</t>
  </si>
  <si>
    <t xml:space="preserve">            Мероприятия по обеспечению первичных мер пожарной безопасности</t>
  </si>
  <si>
    <t>01Л0322010</t>
  </si>
  <si>
    <t xml:space="preserve">              Субсидии некоммерческим организациям (за исключением муниципальных учреждений)</t>
  </si>
  <si>
    <t>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</si>
  <si>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</si>
  <si>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</si>
  <si>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</si>
  <si>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</si>
  <si>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 "Профилактика правонарушений на территории Пышминского городского окргуа"</t>
  </si>
  <si>
    <t>01Ч0000000</t>
  </si>
  <si>
    <t xml:space="preserve">            Расходы на профилактику правонарушений на  территории Пышминского городского округа</t>
  </si>
  <si>
    <t>01Ч0022010</t>
  </si>
  <si>
    <t xml:space="preserve">        Муниципальная программа "Профилактика антитеррористической деятельности и экстремизма в Пышминском городском округе" на 2015-2019 годы</t>
  </si>
  <si>
    <t>0400000000</t>
  </si>
  <si>
    <t xml:space="preserve">          Подпрограмма "Гармонизация межнациональных отношений и профилактика экстремизма"</t>
  </si>
  <si>
    <t>0420000000</t>
  </si>
  <si>
    <t xml:space="preserve">            Мероприятия по вопросам гармонизации межнациональных отношений и профилактике экстремизма</t>
  </si>
  <si>
    <t>0420022010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</si>
  <si>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</si>
  <si>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</si>
  <si>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</si>
  <si>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</si>
  <si>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Содействие в развитии малых форм хозяйств в АПК</t>
  </si>
  <si>
    <t>7001223010</t>
  </si>
  <si>
    <t xml:space="preserve">            Осуществление государственного полномочия Свердловской области по организации проведения мероприятий  в части регулирования численности безнадзорных собак за счет субвенции из областного бюджета</t>
  </si>
  <si>
    <t>7001942П00</t>
  </si>
  <si>
    <t xml:space="preserve">      Водное хозяйство</t>
  </si>
  <si>
    <t>0406</t>
  </si>
  <si>
    <t xml:space="preserve">          Подпрограмма  "Ремонт и содержание гидротехнических сооружений Пышминского городского округа"</t>
  </si>
  <si>
    <t>0150000000</t>
  </si>
  <si>
    <t xml:space="preserve">            Расходы на осуществление мероприятий по капитальному ремонту гидротехнических сооружений, находящихся в собственности муниципальных  образований, расположенных на территории Свердловской области, за счет средств федерального бюджета</t>
  </si>
  <si>
    <t>0150150160</t>
  </si>
  <si>
    <t xml:space="preserve">            Мероприятия в области использования, охраны водных объектов и гидротехнических сооружений, направленные на их восстановление</t>
  </si>
  <si>
    <t>01501L0160</t>
  </si>
  <si>
    <t xml:space="preserve">            Расходы на осуществление мероприятий по капитальному ремонту гидротехнических сооружений, находящихся в собственности муниципальных  образований, расположенных на территории Свердловской области, за счет средств областного бюджета</t>
  </si>
  <si>
    <t>01501R0160</t>
  </si>
  <si>
    <t xml:space="preserve">            Другие мероприятия в области использования, охраны водных объектов и гидротехнических сооружений</t>
  </si>
  <si>
    <t>0150223010</t>
  </si>
  <si>
    <t xml:space="preserve">      Лесное хозяйство</t>
  </si>
  <si>
    <t>0407</t>
  </si>
  <si>
    <t xml:space="preserve">            Расходы на проведение мероприятий по использованию лесов</t>
  </si>
  <si>
    <t>7000823010</t>
  </si>
  <si>
    <t xml:space="preserve">      Транспорт</t>
  </si>
  <si>
    <t>0408</t>
  </si>
  <si>
    <t xml:space="preserve">          Подпрограмма "Развитие транспорта, дорожного хозяйства Пышминского городского округа"</t>
  </si>
  <si>
    <t>01Г0000000</t>
  </si>
  <si>
    <t xml:space="preserve">            Организация транспортного обслуживания населения</t>
  </si>
  <si>
    <t>01Г0224010</t>
  </si>
  <si>
    <t xml:space="preserve">      Дорожное хозяйство (дорожные фонды)</t>
  </si>
  <si>
    <t>0409</t>
  </si>
  <si>
    <t xml:space="preserve">            Капитальный ремонт дорог общего пользования</t>
  </si>
  <si>
    <t>01Г0124010</t>
  </si>
  <si>
    <t xml:space="preserve">            Расходы на ремонт автомобильных дорог общего пользования местного значения за счет средств областного бюджета</t>
  </si>
  <si>
    <t>01Г0144600</t>
  </si>
  <si>
    <t xml:space="preserve">            Расходы на ремонт автомобильных дорог общего пользования местного значения</t>
  </si>
  <si>
    <t>01Г01S4600</t>
  </si>
  <si>
    <t xml:space="preserve">          Подпрограмма "Повышение безопасности дорожного движения Пышминского городского округа"</t>
  </si>
  <si>
    <t>01Ж0000000</t>
  </si>
  <si>
    <t xml:space="preserve">            Мероприятия по повышению безопасности дорожного движения на территории Пышминского городского округа</t>
  </si>
  <si>
    <t>01Ж0024010</t>
  </si>
  <si>
    <t xml:space="preserve">      Другие вопросы в области национальной экономики</t>
  </si>
  <si>
    <t>0412</t>
  </si>
  <si>
    <t xml:space="preserve">          Подпрограмма  "Содействие в развитии малого и среднего предпринимательства на территории Пышминского городского округа"</t>
  </si>
  <si>
    <t>0120000000</t>
  </si>
  <si>
    <t xml:space="preserve">            Развитие системы поддержки малого и среднего предпринимательства в Пышминском городском округе</t>
  </si>
  <si>
    <t>0120023010</t>
  </si>
  <si>
    <t xml:space="preserve">            Развитие системы поддержки малого и среднего предпринимательства в Пышминском городском округе за счет субсидии</t>
  </si>
  <si>
    <t>0120043300</t>
  </si>
  <si>
    <t>01200S3300</t>
  </si>
  <si>
    <t xml:space="preserve">          Подпрограмма  "Градостроительная деятельность Пышминского  городского округа"</t>
  </si>
  <si>
    <t>0160000000</t>
  </si>
  <si>
    <t xml:space="preserve">            Мероприятия по установлению границ населенных пунктов в Пышминском городском округе</t>
  </si>
  <si>
    <t>0160123010</t>
  </si>
  <si>
    <t xml:space="preserve">            Мероприятия по ведению Информационной системы обеспечения градостроительной деятельности</t>
  </si>
  <si>
    <t>0160223010</t>
  </si>
  <si>
    <t xml:space="preserve">            Разработка документации по планировке территорий</t>
  </si>
  <si>
    <t>0160323010</t>
  </si>
  <si>
    <t xml:space="preserve">            Расходы на разработку документации по планировке территории за счет средств областного бюджета</t>
  </si>
  <si>
    <t>0160343600</t>
  </si>
  <si>
    <t xml:space="preserve">            Расходы на разработку документации по планировке территории</t>
  </si>
  <si>
    <t>01603S3600</t>
  </si>
  <si>
    <t xml:space="preserve">          Подпрограмма "Создание системы кадастра недвижимости в Пышминском городском  округе"</t>
  </si>
  <si>
    <t>01П0000000</t>
  </si>
  <si>
    <t xml:space="preserve">            Мероприятия по созданию кадастра недвижимости в  Пышминском городском округе</t>
  </si>
  <si>
    <t>01П0023010</t>
  </si>
  <si>
    <t xml:space="preserve">            Осуществление государственного полномочия Российской Федерации по подготовке и проведению Всероссийской сельскохозяйственной переписи</t>
  </si>
  <si>
    <t>7002253910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</si>
  <si>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</si>
  <si>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</si>
  <si>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</si>
  <si>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</si>
  <si>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 "Закрепление медицинских кадров на территории Пышминского городского округа"</t>
  </si>
  <si>
    <t>01И0000000</t>
  </si>
  <si>
    <t xml:space="preserve">            Мероприятия по обеспечению  медицинскими кадрами</t>
  </si>
  <si>
    <t>01И0027010</t>
  </si>
  <si>
    <t xml:space="preserve">              Бюджетные инвестиции</t>
  </si>
  <si>
    <t>410</t>
  </si>
  <si>
    <t xml:space="preserve">            Капитальный ремонт общего имущества муниципального жилого фонда</t>
  </si>
  <si>
    <t>7000925010</t>
  </si>
  <si>
    <t xml:space="preserve">            Расходы на выполнение полномочий органов местного самоуправления по восстановлению платежеспособности муниципальных унитарных предприятий в рамках мер по предупреждению банкротства указанных предприятий</t>
  </si>
  <si>
    <t>7002425010</t>
  </si>
  <si>
    <t xml:space="preserve">      Коммунальное хозяйство</t>
  </si>
  <si>
    <t>0502</t>
  </si>
  <si>
    <t xml:space="preserve">          Подпрограмма  "Развитие жилищно-коммунального хозяйства и повышение энергетической эффективности Пышминского городского округа"</t>
  </si>
  <si>
    <t>01Д0000000</t>
  </si>
  <si>
    <t xml:space="preserve">            Бюджетные инвестиции на реконструкцию объектов коммунальной инфраструктуры (тепловых сетей. котельных. водонапорных башен и водопроводных сетей</t>
  </si>
  <si>
    <t>01Д0125010</t>
  </si>
  <si>
    <t xml:space="preserve">              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</si>
  <si>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</si>
  <si>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 xml:space="preserve">            Мероприятия  по разработке ПСД на строительство водонапорных башен с пунктами водоподготовки подводящими сетями водоснабжения</t>
  </si>
  <si>
    <t>01Д0225010</t>
  </si>
  <si>
    <t xml:space="preserve">            Мероприятия по разработке ПСД на строительство канализационной насосной станции и канализационного коллектора в жилом микрорайоне №1 р.п. Пышма</t>
  </si>
  <si>
    <t>01Д0325010</t>
  </si>
  <si>
    <t xml:space="preserve">            Расходы на реализацию проектов капитального строительства муниципального значения по развитию газификации населенных пунктов городского типа  за счет средств областного бюджета</t>
  </si>
  <si>
    <t>01Д0442300</t>
  </si>
  <si>
    <t xml:space="preserve">            Мероприятия по газификации</t>
  </si>
  <si>
    <t>01Д04S2300</t>
  </si>
  <si>
    <t xml:space="preserve">        Муниципальная программа "Устойчивое развитие сельских территорий Пышминского района Свердловской области на 2014-2017 годы и на период до 2020 года"</t>
  </si>
  <si>
    <t>0300000000</t>
  </si>
  <si>
    <t xml:space="preserve">          Муниципальная программа "Устойчивое развитие сельских территорий Пышминского района Свердловской области на 2014-2017 годы и на период до 2020 года"</t>
  </si>
  <si>
    <t xml:space="preserve">            Мероприятия по газификации в рамках  развития сельских территорий Пышминского района</t>
  </si>
  <si>
    <t>0300125010</t>
  </si>
  <si>
    <t xml:space="preserve">            Обеспечение бытовыми услугами (бани)</t>
  </si>
  <si>
    <t>7001025010</t>
  </si>
  <si>
    <t xml:space="preserve">            Резервные фонды исполнительных органов государственной власти субъектов Российской Федерации</t>
  </si>
  <si>
    <t>7002340700</t>
  </si>
  <si>
    <t xml:space="preserve">      Благоустройство</t>
  </si>
  <si>
    <t>0503</t>
  </si>
  <si>
    <t xml:space="preserve">          Подпрограмма  "Организация похоронного дела в Пышминском  городском округе"</t>
  </si>
  <si>
    <t>0170000000</t>
  </si>
  <si>
    <t xml:space="preserve">            Мероприятия по содержанию кладбищ</t>
  </si>
  <si>
    <t>0170125010</t>
  </si>
  <si>
    <t xml:space="preserve">            Санитарное  содержание кладбищ</t>
  </si>
  <si>
    <t>0170225010</t>
  </si>
  <si>
    <t xml:space="preserve">            Уличное освещение в рамках благоустройства</t>
  </si>
  <si>
    <t>7001325010</t>
  </si>
  <si>
    <t xml:space="preserve">            Мероприятия по озеленению в рамках благоустройствв</t>
  </si>
  <si>
    <t>7001425010</t>
  </si>
  <si>
    <t xml:space="preserve">            Прочие мероприятия по благоустройству</t>
  </si>
  <si>
    <t>7001525010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</si>
  <si>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</si>
  <si>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</si>
  <si>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</si>
  <si>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</si>
  <si>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</si>
  <si>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</si>
  <si>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Обустройство источников нецентрализованного водоснабжения</t>
  </si>
  <si>
    <t>01Д0526010</t>
  </si>
  <si>
    <t xml:space="preserve">            Расходы на организацию мероприятий по охране окружающей среды и природопользованию за счет средств областного бюджета</t>
  </si>
  <si>
    <t>01Д0542100</t>
  </si>
  <si>
    <t xml:space="preserve">            Расходы на организацию мероприятий по охране окружающей среды и природопользованию</t>
  </si>
  <si>
    <t>01Д05S2100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</si>
  <si>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</si>
  <si>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</si>
  <si>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</si>
  <si>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</si>
  <si>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"Строительство объектов социальной инфраструктуры"</t>
  </si>
  <si>
    <t>01Я0000000</t>
  </si>
  <si>
    <t xml:space="preserve">            Расходы на строительство и реконструкцию зданий дошкольных образовательных организаций за счет субсидии из областного бюджета</t>
  </si>
  <si>
    <t>01Я0245Б00</t>
  </si>
  <si>
    <t xml:space="preserve">        Муниципальная программа "Развитие системы образования в Пышминском городском округе на 2014-2018 годы"</t>
  </si>
  <si>
    <t>0600000000</t>
  </si>
  <si>
    <t xml:space="preserve">          Подпрограмма "Развитие системы дошкольного образования в Пышминском городском округе"</t>
  </si>
  <si>
    <t>0610000000</t>
  </si>
  <si>
    <t xml:space="preserve">          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части финансирования расходов на оплату труда работников</t>
  </si>
  <si>
    <t>0610145110</t>
  </si>
  <si>
    <t xml:space="preserve">              Субсидии бюджетным учреждениям</t>
  </si>
  <si>
    <t>610</t>
  </si>
  <si>
    <t xml:space="preserve">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учебные пособия, средства обучения, игр, игрушек</t>
  </si>
  <si>
    <t>0610145120</t>
  </si>
  <si>
    <t xml:space="preserve">            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</si>
  <si>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0610225020</t>
  </si>
  <si>
    <t xml:space="preserve">      Общее образование</t>
  </si>
  <si>
    <t>0702</t>
  </si>
  <si>
    <t xml:space="preserve">            Расходы на строительство объектов образовательных учреждений</t>
  </si>
  <si>
    <t>01Я0125010</t>
  </si>
  <si>
    <t xml:space="preserve">          Подпрограмма "Развитие системы общего образования в Пышминском городском округе"</t>
  </si>
  <si>
    <t>0620000000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</si>
  <si>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</t>
  </si>
  <si>
    <t>0620145310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</si>
  <si>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 и финансовое обеспечение дополнительного образования в части финансирования расходов на учебники и учебные пособия, технические средства обучения, расходные материалы и хозяйственные нужды</t>
  </si>
  <si>
    <t>0620145320</t>
  </si>
  <si>
    <t xml:space="preserve">            Организация предоставления общего образования и создание условий для содержание детей в муниципальных образовательных организациях</t>
  </si>
  <si>
    <t>0620225020</t>
  </si>
  <si>
    <t xml:space="preserve">            Осуществление мероприятий по организации питания в муниципальных общеобразовательных организациях за счет средств областного бюджета</t>
  </si>
  <si>
    <t>0620445400</t>
  </si>
  <si>
    <t xml:space="preserve">          Подпрограмма "Развитие системы дополнительного образования, отдыха и оздоровления детей в Пышминском городском округе"</t>
  </si>
  <si>
    <t>0630000000</t>
  </si>
  <si>
    <t xml:space="preserve">            Организация предоставления дополнительного образования детей в муниципальных образовательных организациях</t>
  </si>
  <si>
    <t>0630125010</t>
  </si>
  <si>
    <t xml:space="preserve">          Подпрограмма "Укрепление материально-технической базы образовательных учреждений в Пышминском городском округе"</t>
  </si>
  <si>
    <t>0650000000</t>
  </si>
  <si>
    <t xml:space="preserve">            Приобретение и 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 за счет субсидии</t>
  </si>
  <si>
    <t>0650145900</t>
  </si>
  <si>
    <t xml:space="preserve">            Приобретение и (или) замена, оснащение аппаратурой спутниковой навигации  ГЛОНАСС, тахографами автобусов для подвоза детей обучающихся (воспитанников) в муниципальные общеобразовательные организации за счет средств местного бюджета</t>
  </si>
  <si>
    <t>06501S5900</t>
  </si>
  <si>
    <t xml:space="preserve">            Обеспечение мероприятий по соблюдению мер, направленных на укрепление  антитеррористической и противодиверсионной защищенности учреждений</t>
  </si>
  <si>
    <t>0650225020</t>
  </si>
  <si>
    <t xml:space="preserve">            Расходы на развитие материально-технической базы муниципальных учреждений дополнительного образования детей, детско-юношеских школ за счет средств областного бюджета</t>
  </si>
  <si>
    <t>0650348200</t>
  </si>
  <si>
    <t xml:space="preserve">            Обеспечение мероприятий по укреплению и развитию материально-технической базы учреждений дополнительного образования</t>
  </si>
  <si>
    <t>06503S8200</t>
  </si>
  <si>
    <t xml:space="preserve">      Молодежная политика и оздоровление детей</t>
  </si>
  <si>
    <t>0707</t>
  </si>
  <si>
    <t xml:space="preserve">          Подпрограмма  "Молодежь Пышминского городского округа"</t>
  </si>
  <si>
    <t>01Э0000000</t>
  </si>
  <si>
    <t xml:space="preserve">            Реализация мероприятий по работе с молодежью в Пышминском городском округе</t>
  </si>
  <si>
    <t>01Э0020010</t>
  </si>
  <si>
    <t xml:space="preserve">            Организация отдыха детей в каникулярное время</t>
  </si>
  <si>
    <t>0630245600</t>
  </si>
  <si>
    <t xml:space="preserve">            Организация отдыха и оздоровления детей и подростков за счет средств местного бюджета</t>
  </si>
  <si>
    <t>06302S5600</t>
  </si>
  <si>
    <t xml:space="preserve">      Другие вопросы в области образования</t>
  </si>
  <si>
    <t>0709</t>
  </si>
  <si>
    <t xml:space="preserve">          Подпрограмма "Обеспечение реализации муниципальной программы  "Развитие системы образования в Пышминском городском округе на 2014-2018 годы"</t>
  </si>
  <si>
    <t>0660000000</t>
  </si>
  <si>
    <t>0660121010</t>
  </si>
  <si>
    <t xml:space="preserve">            Создание материально-технических условий для обеспечения деятельности муниципальных образовательных организаций и органа муниципальной власти в сфере образования</t>
  </si>
  <si>
    <t>0660125010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</si>
  <si>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</si>
  <si>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</si>
  <si>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</si>
  <si>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</si>
  <si>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 "Развитие культуры в Пышминском городском округе" 2014-2018 годы</t>
  </si>
  <si>
    <t>0800000000</t>
  </si>
  <si>
    <t xml:space="preserve">          Подпрограмма "Развитие культурно-досуговой деятельности и народного художественного творчества"</t>
  </si>
  <si>
    <t>0810000000</t>
  </si>
  <si>
    <t xml:space="preserve">            Организация деятельности учреждений культуры и искусства культурно-досуговой сферы</t>
  </si>
  <si>
    <t>0810126010</t>
  </si>
  <si>
    <t xml:space="preserve">            Капитальный ремонт зданий и помещений, в которых размещаются муниципальные учреждения культуры, приведение в соответствии с требованиями пожарной  безопасности и санитарного законодательства</t>
  </si>
  <si>
    <t>0810226020</t>
  </si>
  <si>
    <t xml:space="preserve">            Мероприятия в сфере культуры и искусства</t>
  </si>
  <si>
    <t>0810426040</t>
  </si>
  <si>
    <t xml:space="preserve">          Подпрограмма "Организация библиотечного обслуживания населения"</t>
  </si>
  <si>
    <t>0820000000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</si>
  <si>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</si>
  <si>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0820526050</t>
  </si>
  <si>
    <t xml:space="preserve">      Другие вопросы в области культуры, кинематографии</t>
  </si>
  <si>
    <t>0804</t>
  </si>
  <si>
    <t xml:space="preserve">          Подпрограмма  "Обеспечивающая подпрограмма"</t>
  </si>
  <si>
    <t>0830000000</t>
  </si>
  <si>
    <t xml:space="preserve">            Обеспечение деятельности Управления культуры</t>
  </si>
  <si>
    <t>0830826080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</si>
  <si>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</si>
  <si>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</si>
  <si>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</si>
  <si>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</si>
  <si>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"Профилактика и ограничение распространения на территории Пышминского городского округа социально опасных заболеваний" на 2015-2019 годы</t>
  </si>
  <si>
    <t>0500000000</t>
  </si>
  <si>
    <t xml:space="preserve">          Подпрограмма "Профилактика и ограничение распространения ВИЧ-инфекции на территории Пышминского городского округа"</t>
  </si>
  <si>
    <t>0510000000</t>
  </si>
  <si>
    <t xml:space="preserve">            Мероприятия по профилактике и ограничению распространения ВИЧ-инфекции на территории Пышминского городского округа</t>
  </si>
  <si>
    <t>0510027010</t>
  </si>
  <si>
    <t xml:space="preserve">          Подпрограмма "Профилактика и ограничение распространения туберкулеза на территории Пышминского городского округа"</t>
  </si>
  <si>
    <t>0520000000</t>
  </si>
  <si>
    <t xml:space="preserve">            Мероприятия по профилактике и ограничению распространения турбекулеза на территории Пышминского городского округа</t>
  </si>
  <si>
    <t>0520027010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</si>
  <si>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</si>
  <si>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</si>
  <si>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</si>
  <si>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</si>
  <si>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 "Социальная поддержка отдельных категорий граждан"</t>
  </si>
  <si>
    <t>0130000000</t>
  </si>
  <si>
    <t xml:space="preserve">            Дополнительное пенсионное обеспечение муниципальных служащих</t>
  </si>
  <si>
    <t>0130129010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</si>
  <si>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</si>
  <si>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</si>
  <si>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</si>
  <si>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</si>
  <si>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</si>
  <si>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0130349100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</si>
  <si>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</si>
  <si>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0130449200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</si>
  <si>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</si>
  <si>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0130552500</t>
  </si>
  <si>
    <t xml:space="preserve">        Муниципальная программа "Обеспечение жильем молодых семей, проживающих на территории Пышминского городского округа" на 2015-2020 годы</t>
  </si>
  <si>
    <t>0200000000</t>
  </si>
  <si>
    <t xml:space="preserve">          Подпрограмма "Обеспечение жильем молодых семей" на 2015-2020 годы</t>
  </si>
  <si>
    <t>0210000000</t>
  </si>
  <si>
    <t xml:space="preserve">            Расходы на предоставление социальных выплат молодым семьям на приобретение (строительство) жилья за счет средств федерального бюджета</t>
  </si>
  <si>
    <t>0210050200</t>
  </si>
  <si>
    <t xml:space="preserve">            Расходы на социальные выплаты на строительство (приобретение) жилья молодым семьям</t>
  </si>
  <si>
    <t>02100L0200</t>
  </si>
  <si>
    <t xml:space="preserve">            Расходы на предоставление  социальных выплат молодым семьям на приобретение (строительство) жилья за счет субсидии из областного бюджета</t>
  </si>
  <si>
    <t>02100R0200</t>
  </si>
  <si>
    <t xml:space="preserve">          Подпрограмма "Предоставление финансовой поддержки молодым семьям, проживающим в Пышминском городском округе, на погашение основной суммы долга и процентов по ипотечным жилищным кредитам (займам)" на 2014-2015 годы</t>
  </si>
  <si>
    <t>0220000000</t>
  </si>
  <si>
    <t xml:space="preserve">            Расходы на предоставление региональных социальных выплат молодым семьям на улучшение жилищных условий за счет субсидии из областного бюджета</t>
  </si>
  <si>
    <t>0220049500</t>
  </si>
  <si>
    <t xml:space="preserve">            Расходы на предоставление региональных социальных выплат молодым семьям на улучшение жилищных условий</t>
  </si>
  <si>
    <t>02200S9500</t>
  </si>
  <si>
    <t xml:space="preserve">            Расходы на проведение мероприятий по улучшению жилищных условий граждан, проживающих в сельской местности, в том числе молодых семей и молодых специалистов, в 2016 году за счет средств федерального бюджета</t>
  </si>
  <si>
    <t>0300250180</t>
  </si>
  <si>
    <t xml:space="preserve">            Расходы на проведение мероприятий по улучшению жилищных условий граждан, проживающих в сельской местности, в том числе молодых семей и молодых специалистов, в 2016 году</t>
  </si>
  <si>
    <t>03002L0180</t>
  </si>
  <si>
    <t xml:space="preserve">            Расходы на проведение мероприятий по улучшению жилищных условий граждан, проживающих в сельской местности, в том числе молодых семей и молодых специалистов, в 2016 году за счет средств областного бюджета</t>
  </si>
  <si>
    <t>03002R0180</t>
  </si>
  <si>
    <t xml:space="preserve">      Другие вопросы в области социальной политики</t>
  </si>
  <si>
    <t>1006</t>
  </si>
  <si>
    <t xml:space="preserve">          Подпрограмма  "Совершениствование социально-экономической политики на территории Пышминского городского округа"</t>
  </si>
  <si>
    <t>0110000000</t>
  </si>
  <si>
    <t xml:space="preserve">            Оказание финансовой поддержки социально ориентированным некоммерческим организациям Пышминского городского округа"</t>
  </si>
  <si>
    <t>0110129010</t>
  </si>
  <si>
    <t xml:space="preserve">            Организация мероприятий по профилактике заболеваний и формированию здорового образа жизни</t>
  </si>
  <si>
    <t>0130229010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</si>
  <si>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</si>
  <si>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</si>
  <si>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</si>
  <si>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</si>
  <si>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культуры, спорта на территории Пышминского городского округа"</t>
  </si>
  <si>
    <t>01Ш0000000</t>
  </si>
  <si>
    <t xml:space="preserve">            Бюджетные инвестиции на развитие физической культуры, спорта на территории Пышминского городского округа</t>
  </si>
  <si>
    <t>01Ш0128010</t>
  </si>
  <si>
    <t xml:space="preserve">            Организация и проведение мероприятий в сфере физической культуры и спорта (в том числе подготовка спортсменов к участию в областных, республиканских соревнованиях)</t>
  </si>
  <si>
    <t>01Ш0228010</t>
  </si>
  <si>
    <t xml:space="preserve">            Субсидия на выполнение муниципального задания в области физической культуры и спорта</t>
  </si>
  <si>
    <t>01Ш0328010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</si>
  <si>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</si>
  <si>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</si>
  <si>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</si>
  <si>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</si>
  <si>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Субсидия МАУ "Редакция газеты "Пышминские вести"</t>
  </si>
  <si>
    <t>0110229010</t>
  </si>
  <si>
    <t xml:space="preserve">              Субсидии автономным учреждениям</t>
  </si>
  <si>
    <t>620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</si>
  <si>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</si>
  <si>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</si>
  <si>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</si>
  <si>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</si>
  <si>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 "Управление муниципальным долгом"</t>
  </si>
  <si>
    <t>1920000000</t>
  </si>
  <si>
    <t xml:space="preserve">            Исполнение обязательств по обслуживанию муниципального долга</t>
  </si>
  <si>
    <t>1920220020</t>
  </si>
  <si>
    <t xml:space="preserve">              Обслуживание муниципального долга</t>
  </si>
  <si>
    <t>730</t>
  </si>
  <si>
    <t>ВСЕГО РАСХОДОВ:</t>
  </si>
  <si>
    <t>Номер строки</t>
  </si>
  <si>
    <t>Пышминского городского округа</t>
  </si>
  <si>
    <t>Наименование раздела, подраздла, целевой статьи или подгруппы видов расходов</t>
  </si>
  <si>
    <t>Код раздела, подраздела</t>
  </si>
  <si>
    <t>Код целевой статьи</t>
  </si>
  <si>
    <t>Код вида расходов</t>
  </si>
  <si>
    <t>План на 2016 год (рублей)</t>
  </si>
  <si>
    <t>Исполнено на 01.07.2016 года (рублей)</t>
  </si>
  <si>
    <t>Исполнение в %%</t>
  </si>
  <si>
    <t>Приложение № 2</t>
  </si>
  <si>
    <t>к постановлению администрации</t>
  </si>
  <si>
    <t>Сводные показатели</t>
  </si>
  <si>
    <t>исполнения местного бюджета по расходам за 1 полугодие 2016 года</t>
  </si>
  <si>
    <t>(руб.)</t>
  </si>
  <si>
    <t>от 07.07.2016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</si>
</sst>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center" vertical="center" wrapText="1"/>
    </xf>
    <xf numFmtId="49" fontId="1" fillId="0" borderId="1">
      <alignment horizontal="center" vertical="top" shrinkToFit="1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  <xf numFmtId="0" fontId="3" fillId="0" borderId="1">
      <alignment vertical="top" wrapTex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4" borderId="0"/>
    <xf numFmtId="0" fontId="1" fillId="0" borderId="0">
      <alignment wrapText="1"/>
    </xf>
    <xf numFmtId="0" fontId="1" fillId="0" borderId="0">
      <alignment horizontal="right"/>
    </xf>
    <xf numFmtId="0" fontId="1" fillId="4" borderId="2"/>
    <xf numFmtId="0" fontId="1" fillId="4" borderId="3"/>
    <xf numFmtId="49" fontId="1" fillId="0" borderId="1">
      <alignment horizontal="left" vertical="top" wrapText="1" indent="2"/>
    </xf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4" borderId="3">
      <alignment shrinkToFit="1"/>
    </xf>
    <xf numFmtId="0" fontId="3" fillId="0" borderId="1">
      <alignment horizontal="left"/>
    </xf>
    <xf numFmtId="0" fontId="1" fillId="4" borderId="4"/>
    <xf numFmtId="0" fontId="1" fillId="4" borderId="3">
      <alignment horizontal="center"/>
    </xf>
    <xf numFmtId="0" fontId="1" fillId="4" borderId="3">
      <alignment horizontal="left"/>
    </xf>
    <xf numFmtId="0" fontId="1" fillId="4" borderId="4">
      <alignment horizontal="center"/>
    </xf>
    <xf numFmtId="0" fontId="1" fillId="4" borderId="4">
      <alignment horizontal="left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>
      <protection locked="0"/>
    </xf>
    <xf numFmtId="0" fontId="2" fillId="0" borderId="0" xfId="2" applyNumberFormat="1" applyProtection="1">
      <alignment horizontal="center" wrapText="1"/>
      <protection locked="0"/>
    </xf>
    <xf numFmtId="0" fontId="2" fillId="0" borderId="0" xfId="3" applyNumberFormat="1" applyProtection="1">
      <alignment horizontal="center"/>
      <protection locked="0"/>
    </xf>
    <xf numFmtId="49" fontId="1" fillId="0" borderId="1" xfId="5" applyNumberFormat="1" applyProtection="1">
      <alignment horizontal="center" vertical="top" shrinkToFit="1"/>
      <protection locked="0"/>
    </xf>
    <xf numFmtId="4" fontId="3" fillId="3" borderId="1" xfId="10" applyNumberFormat="1" applyProtection="1">
      <alignment horizontal="right" vertical="top" shrinkToFit="1"/>
      <protection locked="0"/>
    </xf>
    <xf numFmtId="10" fontId="3" fillId="3" borderId="1" xfId="11" applyNumberFormat="1" applyProtection="1">
      <alignment horizontal="right" vertical="top" shrinkToFit="1"/>
      <protection locked="0"/>
    </xf>
    <xf numFmtId="4" fontId="3" fillId="2" borderId="1" xfId="6" applyNumberFormat="1" applyProtection="1">
      <alignment horizontal="right" vertical="top" shrinkToFit="1"/>
      <protection locked="0"/>
    </xf>
    <xf numFmtId="10" fontId="3" fillId="2" borderId="1" xfId="7" applyNumberFormat="1" applyProtection="1">
      <alignment horizontal="right" vertical="top" shrinkToFit="1"/>
      <protection locked="0"/>
    </xf>
    <xf numFmtId="0" fontId="1" fillId="0" borderId="0" xfId="8" applyNumberFormat="1" applyProtection="1">
      <alignment horizontal="left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9" applyNumberFormat="1" applyBorder="1" applyProtection="1">
      <alignment vertical="top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3" fillId="0" borderId="11" xfId="9" applyNumberFormat="1" applyBorder="1" applyProtection="1">
      <alignment vertical="top" wrapText="1"/>
      <protection locked="0"/>
    </xf>
    <xf numFmtId="49" fontId="1" fillId="0" borderId="14" xfId="5" applyNumberFormat="1" applyBorder="1" applyProtection="1">
      <alignment horizontal="center" vertical="top" shrinkToFit="1"/>
      <protection locked="0"/>
    </xf>
    <xf numFmtId="4" fontId="3" fillId="3" borderId="14" xfId="10" applyNumberFormat="1" applyBorder="1" applyProtection="1">
      <alignment horizontal="right" vertical="top" shrinkToFit="1"/>
      <protection locked="0"/>
    </xf>
    <xf numFmtId="10" fontId="3" fillId="3" borderId="14" xfId="11" applyNumberFormat="1" applyBorder="1" applyProtection="1">
      <alignment horizontal="right" vertical="top" shrinkToFit="1"/>
      <protection locked="0"/>
    </xf>
    <xf numFmtId="0" fontId="3" fillId="0" borderId="1" xfId="4" applyNumberFormat="1" applyFont="1" applyProtection="1">
      <alignment horizontal="center" vertical="center" wrapText="1"/>
      <protection locked="0"/>
    </xf>
    <xf numFmtId="0" fontId="3" fillId="0" borderId="15" xfId="4" applyNumberFormat="1" applyFont="1" applyBorder="1" applyProtection="1">
      <alignment horizontal="center" vertical="center" wrapText="1"/>
      <protection locked="0"/>
    </xf>
    <xf numFmtId="0" fontId="3" fillId="0" borderId="3" xfId="4" applyNumberFormat="1" applyFont="1" applyBorder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</cellXfs>
  <cellStyles count="32">
    <cellStyle name="br" xfId="12"/>
    <cellStyle name="col" xfId="13"/>
    <cellStyle name="style0" xfId="14"/>
    <cellStyle name="td" xfId="15"/>
    <cellStyle name="tr" xfId="16"/>
    <cellStyle name="xl21" xfId="17"/>
    <cellStyle name="xl22" xfId="18"/>
    <cellStyle name="xl23" xfId="1"/>
    <cellStyle name="xl24" xfId="2"/>
    <cellStyle name="xl25" xfId="3"/>
    <cellStyle name="xl26" xfId="19"/>
    <cellStyle name="xl27" xfId="20"/>
    <cellStyle name="xl28" xfId="4"/>
    <cellStyle name="xl29" xfId="21"/>
    <cellStyle name="xl30" xfId="22"/>
    <cellStyle name="xl31" xfId="5"/>
    <cellStyle name="xl32" xfId="23"/>
    <cellStyle name="xl33" xfId="24"/>
    <cellStyle name="xl34" xfId="25"/>
    <cellStyle name="xl35" xfId="26"/>
    <cellStyle name="xl36" xfId="6"/>
    <cellStyle name="xl37" xfId="7"/>
    <cellStyle name="xl38" xfId="27"/>
    <cellStyle name="xl39" xfId="8"/>
    <cellStyle name="xl40" xfId="9"/>
    <cellStyle name="xl41" xfId="10"/>
    <cellStyle name="xl42" xfId="11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F447"/>
  <sheetViews>
    <sheetView showGridLines="0" tabSelected="1" workbookViewId="0">
      <pane ySplit="11" topLeftCell="A36" activePane="bottomLeft" state="frozen"/>
      <selection pane="bottomLeft" activeCell="K4" sqref="K4:AC4"/>
    </sheetView>
  </sheetViews>
  <sheetFormatPr defaultRowHeight="15" outlineLevelRow="5" x14ac:dyDescent="0.25"/>
  <cols>
    <col min="1" max="1" width="9.140625" style="1"/>
    <col min="2" max="2" width="40" style="1" customWidth="1"/>
    <col min="3" max="3" width="9.85546875" style="1" customWidth="1"/>
    <col min="4" max="4" width="10.7109375" style="1" customWidth="1"/>
    <col min="5" max="5" width="6.42578125" style="1" customWidth="1"/>
    <col min="6" max="10" width="9.140625" style="1" hidden="1" customWidth="1"/>
    <col min="11" max="11" width="14.7109375" style="1" customWidth="1"/>
    <col min="12" max="26" width="9.140625" style="1" hidden="1" customWidth="1"/>
    <col min="27" max="27" width="11.7109375" style="1" customWidth="1"/>
    <col min="28" max="28" width="9.140625" style="1" hidden="1" customWidth="1"/>
    <col min="29" max="29" width="14.7109375" style="1" customWidth="1"/>
    <col min="30" max="32" width="9.140625" style="1" hidden="1" customWidth="1"/>
    <col min="33" max="16384" width="9.140625" style="1"/>
  </cols>
  <sheetData>
    <row r="1" spans="1:32" x14ac:dyDescent="0.25">
      <c r="K1" s="28" t="s">
        <v>455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32" x14ac:dyDescent="0.25">
      <c r="K2" s="28" t="s">
        <v>456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2" x14ac:dyDescent="0.25">
      <c r="K3" s="28" t="s">
        <v>447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32" x14ac:dyDescent="0.25">
      <c r="K4" s="28" t="s">
        <v>460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32" ht="15" customHeight="1" x14ac:dyDescent="0.25">
      <c r="B5" s="30"/>
      <c r="C5" s="30"/>
      <c r="D5" s="30"/>
      <c r="E5" s="30"/>
      <c r="F5" s="30"/>
      <c r="G5" s="30"/>
      <c r="H5" s="30"/>
      <c r="I5" s="30"/>
      <c r="J5" s="30"/>
      <c r="K5" s="3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20.100000000000001" customHeight="1" x14ac:dyDescent="0.25">
      <c r="B6" s="29" t="s">
        <v>457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/>
      <c r="AC6" s="2"/>
      <c r="AD6" s="2"/>
      <c r="AE6" s="2"/>
      <c r="AF6" s="2"/>
    </row>
    <row r="7" spans="1:32" ht="23.1" customHeight="1" x14ac:dyDescent="0.25">
      <c r="B7" s="41" t="s">
        <v>458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3"/>
      <c r="AF7" s="4"/>
    </row>
    <row r="8" spans="1:32" ht="15.75" customHeight="1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"/>
      <c r="AF8" s="4"/>
    </row>
    <row r="9" spans="1:32" ht="12.75" customHeight="1" thickBot="1" x14ac:dyDescent="0.3">
      <c r="B9" s="43" t="s">
        <v>459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</row>
    <row r="10" spans="1:32" ht="26.25" customHeight="1" x14ac:dyDescent="0.25">
      <c r="A10" s="39" t="s">
        <v>446</v>
      </c>
      <c r="B10" s="35" t="s">
        <v>448</v>
      </c>
      <c r="C10" s="35" t="s">
        <v>449</v>
      </c>
      <c r="D10" s="35" t="s">
        <v>450</v>
      </c>
      <c r="E10" s="35" t="s">
        <v>451</v>
      </c>
      <c r="F10" s="44" t="s">
        <v>0</v>
      </c>
      <c r="G10" s="34" t="s">
        <v>0</v>
      </c>
      <c r="H10" s="34" t="s">
        <v>0</v>
      </c>
      <c r="I10" s="34" t="s">
        <v>0</v>
      </c>
      <c r="J10" s="45" t="s">
        <v>0</v>
      </c>
      <c r="K10" s="35" t="s">
        <v>452</v>
      </c>
      <c r="L10" s="44" t="s">
        <v>0</v>
      </c>
      <c r="M10" s="34" t="s">
        <v>0</v>
      </c>
      <c r="N10" s="34" t="s">
        <v>0</v>
      </c>
      <c r="O10" s="34" t="s">
        <v>0</v>
      </c>
      <c r="P10" s="34" t="s">
        <v>0</v>
      </c>
      <c r="Q10" s="34" t="s">
        <v>0</v>
      </c>
      <c r="R10" s="34" t="s">
        <v>0</v>
      </c>
      <c r="S10" s="34" t="s">
        <v>0</v>
      </c>
      <c r="T10" s="34" t="s">
        <v>0</v>
      </c>
      <c r="U10" s="20" t="s">
        <v>0</v>
      </c>
      <c r="V10" s="34" t="s">
        <v>0</v>
      </c>
      <c r="W10" s="34" t="s">
        <v>0</v>
      </c>
      <c r="X10" s="34" t="s">
        <v>0</v>
      </c>
      <c r="Y10" s="34" t="s">
        <v>0</v>
      </c>
      <c r="Z10" s="21" t="s">
        <v>0</v>
      </c>
      <c r="AA10" s="35" t="s">
        <v>453</v>
      </c>
      <c r="AB10" s="22" t="s">
        <v>0</v>
      </c>
      <c r="AC10" s="35" t="s">
        <v>454</v>
      </c>
      <c r="AD10" s="38" t="s">
        <v>0</v>
      </c>
      <c r="AE10" s="31" t="s">
        <v>0</v>
      </c>
      <c r="AF10" s="31" t="s">
        <v>0</v>
      </c>
    </row>
    <row r="11" spans="1:32" ht="60.75" customHeight="1" thickBot="1" x14ac:dyDescent="0.3">
      <c r="A11" s="40"/>
      <c r="B11" s="36"/>
      <c r="C11" s="36"/>
      <c r="D11" s="36"/>
      <c r="E11" s="36"/>
      <c r="F11" s="44"/>
      <c r="G11" s="34"/>
      <c r="H11" s="34"/>
      <c r="I11" s="34"/>
      <c r="J11" s="45"/>
      <c r="K11" s="36"/>
      <c r="L11" s="44"/>
      <c r="M11" s="34"/>
      <c r="N11" s="34"/>
      <c r="O11" s="34"/>
      <c r="P11" s="34"/>
      <c r="Q11" s="34"/>
      <c r="R11" s="34"/>
      <c r="S11" s="34"/>
      <c r="T11" s="34"/>
      <c r="U11" s="20"/>
      <c r="V11" s="34"/>
      <c r="W11" s="34"/>
      <c r="X11" s="34"/>
      <c r="Y11" s="34"/>
      <c r="Z11" s="21"/>
      <c r="AA11" s="36"/>
      <c r="AB11" s="22"/>
      <c r="AC11" s="36"/>
      <c r="AD11" s="38"/>
      <c r="AE11" s="31"/>
      <c r="AF11" s="31"/>
    </row>
    <row r="12" spans="1:32" ht="15" customHeight="1" thickBot="1" x14ac:dyDescent="0.3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5"/>
      <c r="G12" s="26"/>
      <c r="H12" s="26"/>
      <c r="I12" s="26"/>
      <c r="J12" s="27"/>
      <c r="K12" s="24">
        <v>6</v>
      </c>
      <c r="L12" s="25"/>
      <c r="M12" s="26"/>
      <c r="N12" s="26"/>
      <c r="O12" s="26"/>
      <c r="P12" s="26"/>
      <c r="Q12" s="26"/>
      <c r="R12" s="26"/>
      <c r="S12" s="26"/>
      <c r="T12" s="26"/>
      <c r="U12" s="20"/>
      <c r="V12" s="26"/>
      <c r="W12" s="26"/>
      <c r="X12" s="26"/>
      <c r="Y12" s="26"/>
      <c r="Z12" s="21"/>
      <c r="AA12" s="24">
        <v>7</v>
      </c>
      <c r="AB12" s="22"/>
      <c r="AC12" s="24">
        <v>8</v>
      </c>
      <c r="AD12" s="14"/>
      <c r="AE12" s="11"/>
      <c r="AF12" s="11"/>
    </row>
    <row r="13" spans="1:32" ht="15" customHeight="1" x14ac:dyDescent="0.25">
      <c r="A13" s="15">
        <v>1</v>
      </c>
      <c r="B13" s="16" t="s">
        <v>1</v>
      </c>
      <c r="C13" s="17" t="s">
        <v>3</v>
      </c>
      <c r="D13" s="17" t="s">
        <v>4</v>
      </c>
      <c r="E13" s="17" t="s">
        <v>2</v>
      </c>
      <c r="F13" s="5"/>
      <c r="G13" s="5"/>
      <c r="H13" s="5"/>
      <c r="I13" s="5"/>
      <c r="J13" s="6">
        <v>0</v>
      </c>
      <c r="K13" s="18">
        <v>58099950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33530120.949999999</v>
      </c>
      <c r="AA13" s="18">
        <v>31996645.870000001</v>
      </c>
      <c r="AB13" s="6">
        <v>31996645.870000001</v>
      </c>
      <c r="AC13" s="19">
        <v>0.55071727032467321</v>
      </c>
      <c r="AD13" s="6">
        <v>0</v>
      </c>
      <c r="AE13" s="7">
        <v>0</v>
      </c>
      <c r="AF13" s="6">
        <v>0</v>
      </c>
    </row>
    <row r="14" spans="1:32" ht="60" customHeight="1" outlineLevel="1" x14ac:dyDescent="0.25">
      <c r="A14" s="13">
        <v>2</v>
      </c>
      <c r="B14" s="12" t="s">
        <v>5</v>
      </c>
      <c r="C14" s="5" t="s">
        <v>6</v>
      </c>
      <c r="D14" s="5" t="s">
        <v>4</v>
      </c>
      <c r="E14" s="5" t="s">
        <v>2</v>
      </c>
      <c r="F14" s="5"/>
      <c r="G14" s="5"/>
      <c r="H14" s="5"/>
      <c r="I14" s="5"/>
      <c r="J14" s="6">
        <v>0</v>
      </c>
      <c r="K14" s="6">
        <v>1467409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703543.16</v>
      </c>
      <c r="AA14" s="6">
        <v>699479.67</v>
      </c>
      <c r="AB14" s="6">
        <v>699479.67</v>
      </c>
      <c r="AC14" s="7">
        <v>0.47667669340994911</v>
      </c>
      <c r="AD14" s="6">
        <v>0</v>
      </c>
      <c r="AE14" s="7">
        <v>0</v>
      </c>
      <c r="AF14" s="6">
        <v>0</v>
      </c>
    </row>
    <row r="15" spans="1:32" ht="30" customHeight="1" outlineLevel="2" x14ac:dyDescent="0.25">
      <c r="A15" s="13">
        <f>A14+1</f>
        <v>3</v>
      </c>
      <c r="B15" s="12" t="s">
        <v>7</v>
      </c>
      <c r="C15" s="5" t="s">
        <v>6</v>
      </c>
      <c r="D15" s="5" t="s">
        <v>8</v>
      </c>
      <c r="E15" s="5" t="s">
        <v>2</v>
      </c>
      <c r="F15" s="5"/>
      <c r="G15" s="5"/>
      <c r="H15" s="5"/>
      <c r="I15" s="5"/>
      <c r="J15" s="6">
        <v>0</v>
      </c>
      <c r="K15" s="6">
        <v>1467409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703543.16</v>
      </c>
      <c r="AA15" s="6">
        <v>699479.67</v>
      </c>
      <c r="AB15" s="6">
        <v>699479.67</v>
      </c>
      <c r="AC15" s="7">
        <v>0.47667669340994911</v>
      </c>
      <c r="AD15" s="6">
        <v>0</v>
      </c>
      <c r="AE15" s="7">
        <v>0</v>
      </c>
      <c r="AF15" s="6">
        <v>0</v>
      </c>
    </row>
    <row r="16" spans="1:32" ht="30" customHeight="1" outlineLevel="3" x14ac:dyDescent="0.25">
      <c r="A16" s="13">
        <f t="shared" ref="A16:A79" si="0">A15+1</f>
        <v>4</v>
      </c>
      <c r="B16" s="12" t="s">
        <v>9</v>
      </c>
      <c r="C16" s="5" t="s">
        <v>6</v>
      </c>
      <c r="D16" s="5" t="s">
        <v>8</v>
      </c>
      <c r="E16" s="5" t="s">
        <v>2</v>
      </c>
      <c r="F16" s="5"/>
      <c r="G16" s="5"/>
      <c r="H16" s="5"/>
      <c r="I16" s="5"/>
      <c r="J16" s="6">
        <v>0</v>
      </c>
      <c r="K16" s="6">
        <v>1467409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703543.16</v>
      </c>
      <c r="AA16" s="6">
        <v>699479.67</v>
      </c>
      <c r="AB16" s="6">
        <v>699479.67</v>
      </c>
      <c r="AC16" s="7">
        <v>0.47667669340994911</v>
      </c>
      <c r="AD16" s="6">
        <v>0</v>
      </c>
      <c r="AE16" s="7">
        <v>0</v>
      </c>
      <c r="AF16" s="6">
        <v>0</v>
      </c>
    </row>
    <row r="17" spans="1:32" ht="30" customHeight="1" outlineLevel="4" x14ac:dyDescent="0.25">
      <c r="A17" s="13">
        <f t="shared" si="0"/>
        <v>5</v>
      </c>
      <c r="B17" s="12" t="s">
        <v>10</v>
      </c>
      <c r="C17" s="5" t="s">
        <v>6</v>
      </c>
      <c r="D17" s="5" t="s">
        <v>11</v>
      </c>
      <c r="E17" s="5" t="s">
        <v>2</v>
      </c>
      <c r="F17" s="5"/>
      <c r="G17" s="5"/>
      <c r="H17" s="5"/>
      <c r="I17" s="5"/>
      <c r="J17" s="6">
        <v>0</v>
      </c>
      <c r="K17" s="6">
        <v>1467409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703543.16</v>
      </c>
      <c r="AA17" s="6">
        <v>699479.67</v>
      </c>
      <c r="AB17" s="6">
        <v>699479.67</v>
      </c>
      <c r="AC17" s="7">
        <v>0.47667669340994911</v>
      </c>
      <c r="AD17" s="6">
        <v>0</v>
      </c>
      <c r="AE17" s="7">
        <v>0</v>
      </c>
      <c r="AF17" s="6">
        <v>0</v>
      </c>
    </row>
    <row r="18" spans="1:32" ht="45" customHeight="1" outlineLevel="5" x14ac:dyDescent="0.25">
      <c r="A18" s="13">
        <f t="shared" si="0"/>
        <v>6</v>
      </c>
      <c r="B18" s="12" t="s">
        <v>12</v>
      </c>
      <c r="C18" s="5" t="s">
        <v>6</v>
      </c>
      <c r="D18" s="5" t="s">
        <v>11</v>
      </c>
      <c r="E18" s="5" t="s">
        <v>13</v>
      </c>
      <c r="F18" s="5"/>
      <c r="G18" s="5"/>
      <c r="H18" s="5"/>
      <c r="I18" s="5"/>
      <c r="J18" s="6">
        <v>0</v>
      </c>
      <c r="K18" s="6">
        <v>1467409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703543.16</v>
      </c>
      <c r="AA18" s="6">
        <v>699479.67</v>
      </c>
      <c r="AB18" s="6">
        <v>699479.67</v>
      </c>
      <c r="AC18" s="7">
        <v>0.47667669340994911</v>
      </c>
      <c r="AD18" s="6">
        <v>0</v>
      </c>
      <c r="AE18" s="7">
        <v>0</v>
      </c>
      <c r="AF18" s="6">
        <v>0</v>
      </c>
    </row>
    <row r="19" spans="1:32" ht="75" customHeight="1" outlineLevel="1" x14ac:dyDescent="0.25">
      <c r="A19" s="13">
        <f t="shared" si="0"/>
        <v>7</v>
      </c>
      <c r="B19" s="12" t="s">
        <v>14</v>
      </c>
      <c r="C19" s="5" t="s">
        <v>15</v>
      </c>
      <c r="D19" s="5" t="s">
        <v>4</v>
      </c>
      <c r="E19" s="5" t="s">
        <v>2</v>
      </c>
      <c r="F19" s="5"/>
      <c r="G19" s="5"/>
      <c r="H19" s="5"/>
      <c r="I19" s="5"/>
      <c r="J19" s="6">
        <v>0</v>
      </c>
      <c r="K19" s="6">
        <v>1904700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1005680</v>
      </c>
      <c r="AA19" s="6">
        <v>988437.18</v>
      </c>
      <c r="AB19" s="6">
        <v>988437.18</v>
      </c>
      <c r="AC19" s="7">
        <v>0.5189463852575209</v>
      </c>
      <c r="AD19" s="6">
        <v>0</v>
      </c>
      <c r="AE19" s="7">
        <v>0</v>
      </c>
      <c r="AF19" s="6">
        <v>0</v>
      </c>
    </row>
    <row r="20" spans="1:32" ht="30" customHeight="1" outlineLevel="2" x14ac:dyDescent="0.25">
      <c r="A20" s="13">
        <f t="shared" si="0"/>
        <v>8</v>
      </c>
      <c r="B20" s="12" t="s">
        <v>7</v>
      </c>
      <c r="C20" s="5" t="s">
        <v>15</v>
      </c>
      <c r="D20" s="5" t="s">
        <v>8</v>
      </c>
      <c r="E20" s="5" t="s">
        <v>2</v>
      </c>
      <c r="F20" s="5"/>
      <c r="G20" s="5"/>
      <c r="H20" s="5"/>
      <c r="I20" s="5"/>
      <c r="J20" s="6">
        <v>0</v>
      </c>
      <c r="K20" s="6">
        <v>1904700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1005680</v>
      </c>
      <c r="AA20" s="6">
        <v>988437.18</v>
      </c>
      <c r="AB20" s="6">
        <v>988437.18</v>
      </c>
      <c r="AC20" s="7">
        <v>0.5189463852575209</v>
      </c>
      <c r="AD20" s="6">
        <v>0</v>
      </c>
      <c r="AE20" s="7">
        <v>0</v>
      </c>
      <c r="AF20" s="6">
        <v>0</v>
      </c>
    </row>
    <row r="21" spans="1:32" ht="30" customHeight="1" outlineLevel="3" x14ac:dyDescent="0.25">
      <c r="A21" s="13">
        <f t="shared" si="0"/>
        <v>9</v>
      </c>
      <c r="B21" s="12" t="s">
        <v>9</v>
      </c>
      <c r="C21" s="5" t="s">
        <v>15</v>
      </c>
      <c r="D21" s="5" t="s">
        <v>8</v>
      </c>
      <c r="E21" s="5" t="s">
        <v>2</v>
      </c>
      <c r="F21" s="5"/>
      <c r="G21" s="5"/>
      <c r="H21" s="5"/>
      <c r="I21" s="5"/>
      <c r="J21" s="6">
        <v>0</v>
      </c>
      <c r="K21" s="6">
        <v>1904700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1005680</v>
      </c>
      <c r="AA21" s="6">
        <v>988437.18</v>
      </c>
      <c r="AB21" s="6">
        <v>988437.18</v>
      </c>
      <c r="AC21" s="7">
        <v>0.5189463852575209</v>
      </c>
      <c r="AD21" s="6">
        <v>0</v>
      </c>
      <c r="AE21" s="7">
        <v>0</v>
      </c>
      <c r="AF21" s="6">
        <v>0</v>
      </c>
    </row>
    <row r="22" spans="1:32" ht="45" customHeight="1" outlineLevel="4" x14ac:dyDescent="0.25">
      <c r="A22" s="13">
        <f t="shared" si="0"/>
        <v>10</v>
      </c>
      <c r="B22" s="12" t="s">
        <v>16</v>
      </c>
      <c r="C22" s="5" t="s">
        <v>15</v>
      </c>
      <c r="D22" s="5" t="s">
        <v>17</v>
      </c>
      <c r="E22" s="5" t="s">
        <v>2</v>
      </c>
      <c r="F22" s="5"/>
      <c r="G22" s="5"/>
      <c r="H22" s="5"/>
      <c r="I22" s="5"/>
      <c r="J22" s="6">
        <v>0</v>
      </c>
      <c r="K22" s="6">
        <v>798000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412480</v>
      </c>
      <c r="AA22" s="6">
        <v>395409.4</v>
      </c>
      <c r="AB22" s="6">
        <v>395409.4</v>
      </c>
      <c r="AC22" s="7">
        <v>0.49550050125313283</v>
      </c>
      <c r="AD22" s="6">
        <v>0</v>
      </c>
      <c r="AE22" s="7">
        <v>0</v>
      </c>
      <c r="AF22" s="6">
        <v>0</v>
      </c>
    </row>
    <row r="23" spans="1:32" ht="45" customHeight="1" outlineLevel="5" x14ac:dyDescent="0.25">
      <c r="A23" s="13">
        <f t="shared" si="0"/>
        <v>11</v>
      </c>
      <c r="B23" s="12" t="s">
        <v>12</v>
      </c>
      <c r="C23" s="5" t="s">
        <v>15</v>
      </c>
      <c r="D23" s="5" t="s">
        <v>17</v>
      </c>
      <c r="E23" s="5" t="s">
        <v>13</v>
      </c>
      <c r="F23" s="5"/>
      <c r="G23" s="5"/>
      <c r="H23" s="5"/>
      <c r="I23" s="5"/>
      <c r="J23" s="6">
        <v>0</v>
      </c>
      <c r="K23" s="6">
        <v>511000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253650</v>
      </c>
      <c r="AA23" s="6">
        <v>253429.87</v>
      </c>
      <c r="AB23" s="6">
        <v>253429.87</v>
      </c>
      <c r="AC23" s="7">
        <v>0.49594886497064578</v>
      </c>
      <c r="AD23" s="6">
        <v>0</v>
      </c>
      <c r="AE23" s="7">
        <v>0</v>
      </c>
      <c r="AF23" s="6">
        <v>0</v>
      </c>
    </row>
    <row r="24" spans="1:32" ht="45" customHeight="1" outlineLevel="5" x14ac:dyDescent="0.25">
      <c r="A24" s="13">
        <f t="shared" si="0"/>
        <v>12</v>
      </c>
      <c r="B24" s="12" t="s">
        <v>18</v>
      </c>
      <c r="C24" s="5" t="s">
        <v>15</v>
      </c>
      <c r="D24" s="5" t="s">
        <v>17</v>
      </c>
      <c r="E24" s="5" t="s">
        <v>19</v>
      </c>
      <c r="F24" s="5"/>
      <c r="G24" s="5"/>
      <c r="H24" s="5"/>
      <c r="I24" s="5"/>
      <c r="J24" s="6">
        <v>0</v>
      </c>
      <c r="K24" s="6">
        <v>286000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158830</v>
      </c>
      <c r="AA24" s="6">
        <v>141979.53</v>
      </c>
      <c r="AB24" s="6">
        <v>141979.53</v>
      </c>
      <c r="AC24" s="7">
        <v>0.49643192307692308</v>
      </c>
      <c r="AD24" s="6">
        <v>0</v>
      </c>
      <c r="AE24" s="7">
        <v>0</v>
      </c>
      <c r="AF24" s="6">
        <v>0</v>
      </c>
    </row>
    <row r="25" spans="1:32" ht="30" customHeight="1" outlineLevel="5" x14ac:dyDescent="0.25">
      <c r="A25" s="13">
        <f t="shared" si="0"/>
        <v>13</v>
      </c>
      <c r="B25" s="12" t="s">
        <v>20</v>
      </c>
      <c r="C25" s="5" t="s">
        <v>15</v>
      </c>
      <c r="D25" s="5" t="s">
        <v>17</v>
      </c>
      <c r="E25" s="5" t="s">
        <v>21</v>
      </c>
      <c r="F25" s="5"/>
      <c r="G25" s="5"/>
      <c r="H25" s="5"/>
      <c r="I25" s="5"/>
      <c r="J25" s="6">
        <v>0</v>
      </c>
      <c r="K25" s="6">
        <v>1000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7">
        <v>0</v>
      </c>
      <c r="AD25" s="6">
        <v>0</v>
      </c>
      <c r="AE25" s="7">
        <v>0</v>
      </c>
      <c r="AF25" s="6">
        <v>0</v>
      </c>
    </row>
    <row r="26" spans="1:32" ht="15" customHeight="1" outlineLevel="4" x14ac:dyDescent="0.25">
      <c r="A26" s="13">
        <f t="shared" si="0"/>
        <v>14</v>
      </c>
      <c r="B26" s="12" t="s">
        <v>22</v>
      </c>
      <c r="C26" s="5" t="s">
        <v>15</v>
      </c>
      <c r="D26" s="5" t="s">
        <v>23</v>
      </c>
      <c r="E26" s="5" t="s">
        <v>2</v>
      </c>
      <c r="F26" s="5"/>
      <c r="G26" s="5"/>
      <c r="H26" s="5"/>
      <c r="I26" s="5"/>
      <c r="J26" s="6">
        <v>0</v>
      </c>
      <c r="K26" s="6">
        <v>1106700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593200</v>
      </c>
      <c r="AA26" s="6">
        <v>593027.78</v>
      </c>
      <c r="AB26" s="6">
        <v>593027.78</v>
      </c>
      <c r="AC26" s="7">
        <v>0.53585233577301883</v>
      </c>
      <c r="AD26" s="6">
        <v>0</v>
      </c>
      <c r="AE26" s="7">
        <v>0</v>
      </c>
      <c r="AF26" s="6">
        <v>0</v>
      </c>
    </row>
    <row r="27" spans="1:32" ht="45" customHeight="1" outlineLevel="5" x14ac:dyDescent="0.25">
      <c r="A27" s="13">
        <f t="shared" si="0"/>
        <v>15</v>
      </c>
      <c r="B27" s="12" t="s">
        <v>12</v>
      </c>
      <c r="C27" s="5" t="s">
        <v>15</v>
      </c>
      <c r="D27" s="5" t="s">
        <v>23</v>
      </c>
      <c r="E27" s="5" t="s">
        <v>13</v>
      </c>
      <c r="F27" s="5"/>
      <c r="G27" s="5"/>
      <c r="H27" s="5"/>
      <c r="I27" s="5"/>
      <c r="J27" s="6">
        <v>0</v>
      </c>
      <c r="K27" s="6">
        <v>1106700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593200</v>
      </c>
      <c r="AA27" s="6">
        <v>593027.78</v>
      </c>
      <c r="AB27" s="6">
        <v>593027.78</v>
      </c>
      <c r="AC27" s="7">
        <v>0.53585233577301883</v>
      </c>
      <c r="AD27" s="6">
        <v>0</v>
      </c>
      <c r="AE27" s="7">
        <v>0</v>
      </c>
      <c r="AF27" s="6">
        <v>0</v>
      </c>
    </row>
    <row r="28" spans="1:32" ht="90" customHeight="1" outlineLevel="1" x14ac:dyDescent="0.25">
      <c r="A28" s="13">
        <f t="shared" si="0"/>
        <v>16</v>
      </c>
      <c r="B28" s="12" t="s">
        <v>24</v>
      </c>
      <c r="C28" s="5" t="s">
        <v>25</v>
      </c>
      <c r="D28" s="5" t="s">
        <v>4</v>
      </c>
      <c r="E28" s="5" t="s">
        <v>2</v>
      </c>
      <c r="F28" s="5"/>
      <c r="G28" s="5"/>
      <c r="H28" s="5"/>
      <c r="I28" s="5"/>
      <c r="J28" s="6">
        <v>0</v>
      </c>
      <c r="K28" s="6">
        <v>21209291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11827715.27</v>
      </c>
      <c r="AA28" s="6">
        <v>10707609.369999999</v>
      </c>
      <c r="AB28" s="6">
        <v>10707609.369999999</v>
      </c>
      <c r="AC28" s="7">
        <v>0.50485465874366098</v>
      </c>
      <c r="AD28" s="6">
        <v>0</v>
      </c>
      <c r="AE28" s="7">
        <v>0</v>
      </c>
      <c r="AF28" s="6">
        <v>0</v>
      </c>
    </row>
    <row r="29" spans="1:32" ht="45" customHeight="1" outlineLevel="2" x14ac:dyDescent="0.25">
      <c r="A29" s="13">
        <f t="shared" si="0"/>
        <v>17</v>
      </c>
      <c r="B29" s="12" t="s">
        <v>26</v>
      </c>
      <c r="C29" s="5" t="s">
        <v>25</v>
      </c>
      <c r="D29" s="5" t="s">
        <v>27</v>
      </c>
      <c r="E29" s="5" t="s">
        <v>2</v>
      </c>
      <c r="F29" s="5"/>
      <c r="G29" s="5"/>
      <c r="H29" s="5"/>
      <c r="I29" s="5"/>
      <c r="J29" s="6">
        <v>0</v>
      </c>
      <c r="K29" s="6">
        <v>21209291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11827715.27</v>
      </c>
      <c r="AA29" s="6">
        <v>10707609.369999999</v>
      </c>
      <c r="AB29" s="6">
        <v>10707609.369999999</v>
      </c>
      <c r="AC29" s="7">
        <v>0.50485465874366098</v>
      </c>
      <c r="AD29" s="6">
        <v>0</v>
      </c>
      <c r="AE29" s="7">
        <v>0</v>
      </c>
      <c r="AF29" s="6">
        <v>0</v>
      </c>
    </row>
    <row r="30" spans="1:32" ht="60" customHeight="1" outlineLevel="3" x14ac:dyDescent="0.25">
      <c r="A30" s="13">
        <f t="shared" si="0"/>
        <v>18</v>
      </c>
      <c r="B30" s="12" t="s">
        <v>28</v>
      </c>
      <c r="C30" s="5" t="s">
        <v>25</v>
      </c>
      <c r="D30" s="5" t="s">
        <v>29</v>
      </c>
      <c r="E30" s="5" t="s">
        <v>2</v>
      </c>
      <c r="F30" s="5"/>
      <c r="G30" s="5"/>
      <c r="H30" s="5"/>
      <c r="I30" s="5"/>
      <c r="J30" s="6">
        <v>0</v>
      </c>
      <c r="K30" s="6">
        <v>21209291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11827715.27</v>
      </c>
      <c r="AA30" s="6">
        <v>10707609.369999999</v>
      </c>
      <c r="AB30" s="6">
        <v>10707609.369999999</v>
      </c>
      <c r="AC30" s="7">
        <v>0.50485465874366098</v>
      </c>
      <c r="AD30" s="6">
        <v>0</v>
      </c>
      <c r="AE30" s="7">
        <v>0</v>
      </c>
      <c r="AF30" s="6">
        <v>0</v>
      </c>
    </row>
    <row r="31" spans="1:32" ht="45" customHeight="1" outlineLevel="4" x14ac:dyDescent="0.25">
      <c r="A31" s="13">
        <f t="shared" si="0"/>
        <v>19</v>
      </c>
      <c r="B31" s="12" t="s">
        <v>30</v>
      </c>
      <c r="C31" s="5" t="s">
        <v>25</v>
      </c>
      <c r="D31" s="5" t="s">
        <v>31</v>
      </c>
      <c r="E31" s="5" t="s">
        <v>2</v>
      </c>
      <c r="F31" s="5"/>
      <c r="G31" s="5"/>
      <c r="H31" s="5"/>
      <c r="I31" s="5"/>
      <c r="J31" s="6">
        <v>0</v>
      </c>
      <c r="K31" s="6">
        <v>15397341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8862556</v>
      </c>
      <c r="AA31" s="6">
        <v>7957707.3499999996</v>
      </c>
      <c r="AB31" s="6">
        <v>7957707.3499999996</v>
      </c>
      <c r="AC31" s="7">
        <v>0.51682347945661522</v>
      </c>
      <c r="AD31" s="6">
        <v>0</v>
      </c>
      <c r="AE31" s="7">
        <v>0</v>
      </c>
      <c r="AF31" s="6">
        <v>0</v>
      </c>
    </row>
    <row r="32" spans="1:32" ht="45" customHeight="1" outlineLevel="5" x14ac:dyDescent="0.25">
      <c r="A32" s="13">
        <f t="shared" si="0"/>
        <v>20</v>
      </c>
      <c r="B32" s="12" t="s">
        <v>12</v>
      </c>
      <c r="C32" s="5" t="s">
        <v>25</v>
      </c>
      <c r="D32" s="5" t="s">
        <v>31</v>
      </c>
      <c r="E32" s="5" t="s">
        <v>13</v>
      </c>
      <c r="F32" s="5"/>
      <c r="G32" s="5"/>
      <c r="H32" s="5"/>
      <c r="I32" s="5"/>
      <c r="J32" s="6">
        <v>0</v>
      </c>
      <c r="K32" s="6">
        <v>14176724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8335741.2400000002</v>
      </c>
      <c r="AA32" s="6">
        <v>7491910.6699999999</v>
      </c>
      <c r="AB32" s="6">
        <v>7491910.6699999999</v>
      </c>
      <c r="AC32" s="7">
        <v>0.52846557991818133</v>
      </c>
      <c r="AD32" s="6">
        <v>0</v>
      </c>
      <c r="AE32" s="7">
        <v>0</v>
      </c>
      <c r="AF32" s="6">
        <v>0</v>
      </c>
    </row>
    <row r="33" spans="1:32" ht="45" customHeight="1" outlineLevel="5" x14ac:dyDescent="0.25">
      <c r="A33" s="13">
        <f t="shared" si="0"/>
        <v>21</v>
      </c>
      <c r="B33" s="12" t="s">
        <v>18</v>
      </c>
      <c r="C33" s="5" t="s">
        <v>25</v>
      </c>
      <c r="D33" s="5" t="s">
        <v>31</v>
      </c>
      <c r="E33" s="5" t="s">
        <v>19</v>
      </c>
      <c r="F33" s="5"/>
      <c r="G33" s="5"/>
      <c r="H33" s="5"/>
      <c r="I33" s="5"/>
      <c r="J33" s="6">
        <v>0</v>
      </c>
      <c r="K33" s="6">
        <v>1220617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526814.76</v>
      </c>
      <c r="AA33" s="6">
        <v>465796.68</v>
      </c>
      <c r="AB33" s="6">
        <v>465796.68</v>
      </c>
      <c r="AC33" s="7">
        <v>0.38160756404343049</v>
      </c>
      <c r="AD33" s="6">
        <v>0</v>
      </c>
      <c r="AE33" s="7">
        <v>0</v>
      </c>
      <c r="AF33" s="6">
        <v>0</v>
      </c>
    </row>
    <row r="34" spans="1:32" ht="45" customHeight="1" outlineLevel="4" x14ac:dyDescent="0.25">
      <c r="A34" s="13">
        <f t="shared" si="0"/>
        <v>22</v>
      </c>
      <c r="B34" s="12" t="s">
        <v>32</v>
      </c>
      <c r="C34" s="5" t="s">
        <v>25</v>
      </c>
      <c r="D34" s="5" t="s">
        <v>33</v>
      </c>
      <c r="E34" s="5" t="s">
        <v>2</v>
      </c>
      <c r="F34" s="5"/>
      <c r="G34" s="5"/>
      <c r="H34" s="5"/>
      <c r="I34" s="5"/>
      <c r="J34" s="6">
        <v>0</v>
      </c>
      <c r="K34" s="6">
        <v>5811950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2965159.27</v>
      </c>
      <c r="AA34" s="6">
        <v>2749902.02</v>
      </c>
      <c r="AB34" s="6">
        <v>2749902.02</v>
      </c>
      <c r="AC34" s="7">
        <v>0.47314619361832089</v>
      </c>
      <c r="AD34" s="6">
        <v>0</v>
      </c>
      <c r="AE34" s="7">
        <v>0</v>
      </c>
      <c r="AF34" s="6">
        <v>0</v>
      </c>
    </row>
    <row r="35" spans="1:32" ht="45" customHeight="1" outlineLevel="5" x14ac:dyDescent="0.25">
      <c r="A35" s="13">
        <f t="shared" si="0"/>
        <v>23</v>
      </c>
      <c r="B35" s="12" t="s">
        <v>12</v>
      </c>
      <c r="C35" s="5" t="s">
        <v>25</v>
      </c>
      <c r="D35" s="5" t="s">
        <v>33</v>
      </c>
      <c r="E35" s="5" t="s">
        <v>13</v>
      </c>
      <c r="F35" s="5"/>
      <c r="G35" s="5"/>
      <c r="H35" s="5"/>
      <c r="I35" s="5"/>
      <c r="J35" s="6">
        <v>0</v>
      </c>
      <c r="K35" s="6">
        <v>5493242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2794342.68</v>
      </c>
      <c r="AA35" s="6">
        <v>2580025.4300000002</v>
      </c>
      <c r="AB35" s="6">
        <v>2580025.4300000002</v>
      </c>
      <c r="AC35" s="7">
        <v>0.46967263229983314</v>
      </c>
      <c r="AD35" s="6">
        <v>0</v>
      </c>
      <c r="AE35" s="7">
        <v>0</v>
      </c>
      <c r="AF35" s="6">
        <v>0</v>
      </c>
    </row>
    <row r="36" spans="1:32" ht="45" customHeight="1" outlineLevel="5" x14ac:dyDescent="0.25">
      <c r="A36" s="13">
        <f t="shared" si="0"/>
        <v>24</v>
      </c>
      <c r="B36" s="12" t="s">
        <v>18</v>
      </c>
      <c r="C36" s="5" t="s">
        <v>25</v>
      </c>
      <c r="D36" s="5" t="s">
        <v>33</v>
      </c>
      <c r="E36" s="5" t="s">
        <v>19</v>
      </c>
      <c r="F36" s="5"/>
      <c r="G36" s="5"/>
      <c r="H36" s="5"/>
      <c r="I36" s="5"/>
      <c r="J36" s="6">
        <v>0</v>
      </c>
      <c r="K36" s="6">
        <v>318708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170816.59</v>
      </c>
      <c r="AA36" s="6">
        <v>169876.59</v>
      </c>
      <c r="AB36" s="6">
        <v>169876.59</v>
      </c>
      <c r="AC36" s="7">
        <v>0.5330163974547234</v>
      </c>
      <c r="AD36" s="6">
        <v>0</v>
      </c>
      <c r="AE36" s="7">
        <v>0</v>
      </c>
      <c r="AF36" s="6">
        <v>0</v>
      </c>
    </row>
    <row r="37" spans="1:32" ht="15" customHeight="1" outlineLevel="1" x14ac:dyDescent="0.25">
      <c r="A37" s="13">
        <f t="shared" si="0"/>
        <v>25</v>
      </c>
      <c r="B37" s="12" t="s">
        <v>34</v>
      </c>
      <c r="C37" s="5" t="s">
        <v>35</v>
      </c>
      <c r="D37" s="5" t="s">
        <v>4</v>
      </c>
      <c r="E37" s="5" t="s">
        <v>2</v>
      </c>
      <c r="F37" s="5"/>
      <c r="G37" s="5"/>
      <c r="H37" s="5"/>
      <c r="I37" s="5"/>
      <c r="J37" s="6">
        <v>0</v>
      </c>
      <c r="K37" s="6">
        <v>11600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7">
        <v>0</v>
      </c>
      <c r="AD37" s="6">
        <v>0</v>
      </c>
      <c r="AE37" s="7">
        <v>0</v>
      </c>
      <c r="AF37" s="6">
        <v>0</v>
      </c>
    </row>
    <row r="38" spans="1:32" ht="30" customHeight="1" outlineLevel="2" x14ac:dyDescent="0.25">
      <c r="A38" s="13">
        <f t="shared" si="0"/>
        <v>26</v>
      </c>
      <c r="B38" s="12" t="s">
        <v>7</v>
      </c>
      <c r="C38" s="5" t="s">
        <v>35</v>
      </c>
      <c r="D38" s="5" t="s">
        <v>8</v>
      </c>
      <c r="E38" s="5" t="s">
        <v>2</v>
      </c>
      <c r="F38" s="5"/>
      <c r="G38" s="5"/>
      <c r="H38" s="5"/>
      <c r="I38" s="5"/>
      <c r="J38" s="6">
        <v>0</v>
      </c>
      <c r="K38" s="6">
        <v>11600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7">
        <v>0</v>
      </c>
      <c r="AD38" s="6">
        <v>0</v>
      </c>
      <c r="AE38" s="7">
        <v>0</v>
      </c>
      <c r="AF38" s="6">
        <v>0</v>
      </c>
    </row>
    <row r="39" spans="1:32" ht="30" customHeight="1" outlineLevel="3" x14ac:dyDescent="0.25">
      <c r="A39" s="13">
        <f t="shared" si="0"/>
        <v>27</v>
      </c>
      <c r="B39" s="12" t="s">
        <v>9</v>
      </c>
      <c r="C39" s="5" t="s">
        <v>35</v>
      </c>
      <c r="D39" s="5" t="s">
        <v>8</v>
      </c>
      <c r="E39" s="5" t="s">
        <v>2</v>
      </c>
      <c r="F39" s="5"/>
      <c r="G39" s="5"/>
      <c r="H39" s="5"/>
      <c r="I39" s="5"/>
      <c r="J39" s="6">
        <v>0</v>
      </c>
      <c r="K39" s="6">
        <v>11600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7">
        <v>0</v>
      </c>
      <c r="AD39" s="6">
        <v>0</v>
      </c>
      <c r="AE39" s="7">
        <v>0</v>
      </c>
      <c r="AF39" s="6">
        <v>0</v>
      </c>
    </row>
    <row r="40" spans="1:32" ht="75" customHeight="1" outlineLevel="4" x14ac:dyDescent="0.25">
      <c r="A40" s="13">
        <f t="shared" si="0"/>
        <v>28</v>
      </c>
      <c r="B40" s="12" t="s">
        <v>36</v>
      </c>
      <c r="C40" s="5" t="s">
        <v>35</v>
      </c>
      <c r="D40" s="5" t="s">
        <v>37</v>
      </c>
      <c r="E40" s="5" t="s">
        <v>2</v>
      </c>
      <c r="F40" s="5"/>
      <c r="G40" s="5"/>
      <c r="H40" s="5"/>
      <c r="I40" s="5"/>
      <c r="J40" s="6">
        <v>0</v>
      </c>
      <c r="K40" s="6">
        <v>11600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7">
        <v>0</v>
      </c>
      <c r="AD40" s="6">
        <v>0</v>
      </c>
      <c r="AE40" s="7">
        <v>0</v>
      </c>
      <c r="AF40" s="6">
        <v>0</v>
      </c>
    </row>
    <row r="41" spans="1:32" ht="45" customHeight="1" outlineLevel="5" x14ac:dyDescent="0.25">
      <c r="A41" s="13">
        <f t="shared" si="0"/>
        <v>29</v>
      </c>
      <c r="B41" s="12" t="s">
        <v>18</v>
      </c>
      <c r="C41" s="5" t="s">
        <v>35</v>
      </c>
      <c r="D41" s="5" t="s">
        <v>37</v>
      </c>
      <c r="E41" s="5" t="s">
        <v>19</v>
      </c>
      <c r="F41" s="5"/>
      <c r="G41" s="5"/>
      <c r="H41" s="5"/>
      <c r="I41" s="5"/>
      <c r="J41" s="6">
        <v>0</v>
      </c>
      <c r="K41" s="6">
        <v>11600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7">
        <v>0</v>
      </c>
      <c r="AD41" s="6">
        <v>0</v>
      </c>
      <c r="AE41" s="7">
        <v>0</v>
      </c>
      <c r="AF41" s="6">
        <v>0</v>
      </c>
    </row>
    <row r="42" spans="1:32" ht="60" customHeight="1" outlineLevel="1" x14ac:dyDescent="0.25">
      <c r="A42" s="13">
        <f t="shared" si="0"/>
        <v>30</v>
      </c>
      <c r="B42" s="12" t="s">
        <v>38</v>
      </c>
      <c r="C42" s="5" t="s">
        <v>39</v>
      </c>
      <c r="D42" s="5" t="s">
        <v>4</v>
      </c>
      <c r="E42" s="5" t="s">
        <v>2</v>
      </c>
      <c r="F42" s="5"/>
      <c r="G42" s="5"/>
      <c r="H42" s="5"/>
      <c r="I42" s="5"/>
      <c r="J42" s="6">
        <v>0</v>
      </c>
      <c r="K42" s="6">
        <v>9181700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4791200</v>
      </c>
      <c r="AA42" s="6">
        <v>4583995.4800000004</v>
      </c>
      <c r="AB42" s="6">
        <v>4583995.4800000004</v>
      </c>
      <c r="AC42" s="7">
        <v>0.49925345850986202</v>
      </c>
      <c r="AD42" s="6">
        <v>0</v>
      </c>
      <c r="AE42" s="7">
        <v>0</v>
      </c>
      <c r="AF42" s="6">
        <v>0</v>
      </c>
    </row>
    <row r="43" spans="1:32" ht="60" customHeight="1" outlineLevel="2" x14ac:dyDescent="0.25">
      <c r="A43" s="13">
        <f t="shared" si="0"/>
        <v>31</v>
      </c>
      <c r="B43" s="12" t="s">
        <v>40</v>
      </c>
      <c r="C43" s="5" t="s">
        <v>39</v>
      </c>
      <c r="D43" s="5" t="s">
        <v>41</v>
      </c>
      <c r="E43" s="5" t="s">
        <v>2</v>
      </c>
      <c r="F43" s="5"/>
      <c r="G43" s="5"/>
      <c r="H43" s="5"/>
      <c r="I43" s="5"/>
      <c r="J43" s="6">
        <v>0</v>
      </c>
      <c r="K43" s="6">
        <v>7410100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3846700</v>
      </c>
      <c r="AA43" s="6">
        <v>3716114.65</v>
      </c>
      <c r="AB43" s="6">
        <v>3716114.65</v>
      </c>
      <c r="AC43" s="7">
        <v>0.50149318497726081</v>
      </c>
      <c r="AD43" s="6">
        <v>0</v>
      </c>
      <c r="AE43" s="7">
        <v>0</v>
      </c>
      <c r="AF43" s="6">
        <v>0</v>
      </c>
    </row>
    <row r="44" spans="1:32" ht="90" customHeight="1" outlineLevel="3" x14ac:dyDescent="0.25">
      <c r="A44" s="13">
        <f t="shared" si="0"/>
        <v>32</v>
      </c>
      <c r="B44" s="12" t="s">
        <v>42</v>
      </c>
      <c r="C44" s="5" t="s">
        <v>39</v>
      </c>
      <c r="D44" s="5" t="s">
        <v>43</v>
      </c>
      <c r="E44" s="5" t="s">
        <v>2</v>
      </c>
      <c r="F44" s="5"/>
      <c r="G44" s="5"/>
      <c r="H44" s="5"/>
      <c r="I44" s="5"/>
      <c r="J44" s="6">
        <v>0</v>
      </c>
      <c r="K44" s="6">
        <v>7410100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3846700</v>
      </c>
      <c r="AA44" s="6">
        <v>3716114.65</v>
      </c>
      <c r="AB44" s="6">
        <v>3716114.65</v>
      </c>
      <c r="AC44" s="7">
        <v>0.50149318497726081</v>
      </c>
      <c r="AD44" s="6">
        <v>0</v>
      </c>
      <c r="AE44" s="7">
        <v>0</v>
      </c>
      <c r="AF44" s="6">
        <v>0</v>
      </c>
    </row>
    <row r="45" spans="1:32" ht="45" customHeight="1" outlineLevel="4" x14ac:dyDescent="0.25">
      <c r="A45" s="13">
        <f t="shared" si="0"/>
        <v>33</v>
      </c>
      <c r="B45" s="12" t="s">
        <v>16</v>
      </c>
      <c r="C45" s="5" t="s">
        <v>39</v>
      </c>
      <c r="D45" s="5" t="s">
        <v>44</v>
      </c>
      <c r="E45" s="5" t="s">
        <v>2</v>
      </c>
      <c r="F45" s="5"/>
      <c r="G45" s="5"/>
      <c r="H45" s="5"/>
      <c r="I45" s="5"/>
      <c r="J45" s="6">
        <v>0</v>
      </c>
      <c r="K45" s="6">
        <v>7410100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3846700</v>
      </c>
      <c r="AA45" s="6">
        <v>3716114.65</v>
      </c>
      <c r="AB45" s="6">
        <v>3716114.65</v>
      </c>
      <c r="AC45" s="7">
        <v>0.50149318497726081</v>
      </c>
      <c r="AD45" s="6">
        <v>0</v>
      </c>
      <c r="AE45" s="7">
        <v>0</v>
      </c>
      <c r="AF45" s="6">
        <v>0</v>
      </c>
    </row>
    <row r="46" spans="1:32" ht="45" customHeight="1" outlineLevel="5" x14ac:dyDescent="0.25">
      <c r="A46" s="13">
        <f t="shared" si="0"/>
        <v>34</v>
      </c>
      <c r="B46" s="12" t="s">
        <v>12</v>
      </c>
      <c r="C46" s="5" t="s">
        <v>39</v>
      </c>
      <c r="D46" s="5" t="s">
        <v>44</v>
      </c>
      <c r="E46" s="5" t="s">
        <v>13</v>
      </c>
      <c r="F46" s="5"/>
      <c r="G46" s="5"/>
      <c r="H46" s="5"/>
      <c r="I46" s="5"/>
      <c r="J46" s="6">
        <v>0</v>
      </c>
      <c r="K46" s="6">
        <v>6360600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3336600</v>
      </c>
      <c r="AA46" s="6">
        <v>3209958.84</v>
      </c>
      <c r="AB46" s="6">
        <v>3209958.84</v>
      </c>
      <c r="AC46" s="7">
        <v>0.50466289972644085</v>
      </c>
      <c r="AD46" s="6">
        <v>0</v>
      </c>
      <c r="AE46" s="7">
        <v>0</v>
      </c>
      <c r="AF46" s="6">
        <v>0</v>
      </c>
    </row>
    <row r="47" spans="1:32" ht="45" customHeight="1" outlineLevel="5" x14ac:dyDescent="0.25">
      <c r="A47" s="13">
        <f t="shared" si="0"/>
        <v>35</v>
      </c>
      <c r="B47" s="12" t="s">
        <v>18</v>
      </c>
      <c r="C47" s="5" t="s">
        <v>39</v>
      </c>
      <c r="D47" s="5" t="s">
        <v>44</v>
      </c>
      <c r="E47" s="5" t="s">
        <v>19</v>
      </c>
      <c r="F47" s="5"/>
      <c r="G47" s="5"/>
      <c r="H47" s="5"/>
      <c r="I47" s="5"/>
      <c r="J47" s="6">
        <v>0</v>
      </c>
      <c r="K47" s="6">
        <v>1049000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509900</v>
      </c>
      <c r="AA47" s="6">
        <v>506097.81</v>
      </c>
      <c r="AB47" s="6">
        <v>506097.81</v>
      </c>
      <c r="AC47" s="7">
        <v>0.48245739752144901</v>
      </c>
      <c r="AD47" s="6">
        <v>0</v>
      </c>
      <c r="AE47" s="7">
        <v>0</v>
      </c>
      <c r="AF47" s="6">
        <v>0</v>
      </c>
    </row>
    <row r="48" spans="1:32" ht="30" customHeight="1" outlineLevel="5" x14ac:dyDescent="0.25">
      <c r="A48" s="13">
        <f t="shared" si="0"/>
        <v>36</v>
      </c>
      <c r="B48" s="12" t="s">
        <v>20</v>
      </c>
      <c r="C48" s="5" t="s">
        <v>39</v>
      </c>
      <c r="D48" s="5" t="s">
        <v>44</v>
      </c>
      <c r="E48" s="5" t="s">
        <v>21</v>
      </c>
      <c r="F48" s="5"/>
      <c r="G48" s="5"/>
      <c r="H48" s="5"/>
      <c r="I48" s="5"/>
      <c r="J48" s="6">
        <v>0</v>
      </c>
      <c r="K48" s="6">
        <v>500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200</v>
      </c>
      <c r="AA48" s="6">
        <v>58</v>
      </c>
      <c r="AB48" s="6">
        <v>58</v>
      </c>
      <c r="AC48" s="7">
        <v>0.11600000000000001</v>
      </c>
      <c r="AD48" s="6">
        <v>0</v>
      </c>
      <c r="AE48" s="7">
        <v>0</v>
      </c>
      <c r="AF48" s="6">
        <v>0</v>
      </c>
    </row>
    <row r="49" spans="1:32" ht="30" customHeight="1" outlineLevel="2" x14ac:dyDescent="0.25">
      <c r="A49" s="13">
        <f t="shared" si="0"/>
        <v>37</v>
      </c>
      <c r="B49" s="12" t="s">
        <v>7</v>
      </c>
      <c r="C49" s="5" t="s">
        <v>39</v>
      </c>
      <c r="D49" s="5" t="s">
        <v>8</v>
      </c>
      <c r="E49" s="5" t="s">
        <v>2</v>
      </c>
      <c r="F49" s="5"/>
      <c r="G49" s="5"/>
      <c r="H49" s="5"/>
      <c r="I49" s="5"/>
      <c r="J49" s="6">
        <v>0</v>
      </c>
      <c r="K49" s="6">
        <v>1771600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944500</v>
      </c>
      <c r="AA49" s="6">
        <v>867880.83</v>
      </c>
      <c r="AB49" s="6">
        <v>867880.83</v>
      </c>
      <c r="AC49" s="7">
        <v>0.48988531835628812</v>
      </c>
      <c r="AD49" s="6">
        <v>0</v>
      </c>
      <c r="AE49" s="7">
        <v>0</v>
      </c>
      <c r="AF49" s="6">
        <v>0</v>
      </c>
    </row>
    <row r="50" spans="1:32" ht="30" customHeight="1" outlineLevel="3" x14ac:dyDescent="0.25">
      <c r="A50" s="13">
        <f t="shared" si="0"/>
        <v>38</v>
      </c>
      <c r="B50" s="12" t="s">
        <v>9</v>
      </c>
      <c r="C50" s="5" t="s">
        <v>39</v>
      </c>
      <c r="D50" s="5" t="s">
        <v>8</v>
      </c>
      <c r="E50" s="5" t="s">
        <v>2</v>
      </c>
      <c r="F50" s="5"/>
      <c r="G50" s="5"/>
      <c r="H50" s="5"/>
      <c r="I50" s="5"/>
      <c r="J50" s="6">
        <v>0</v>
      </c>
      <c r="K50" s="6">
        <v>1771600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944500</v>
      </c>
      <c r="AA50" s="6">
        <v>867880.83</v>
      </c>
      <c r="AB50" s="6">
        <v>867880.83</v>
      </c>
      <c r="AC50" s="7">
        <v>0.48988531835628812</v>
      </c>
      <c r="AD50" s="6">
        <v>0</v>
      </c>
      <c r="AE50" s="7">
        <v>0</v>
      </c>
      <c r="AF50" s="6">
        <v>0</v>
      </c>
    </row>
    <row r="51" spans="1:32" ht="45" customHeight="1" outlineLevel="4" x14ac:dyDescent="0.25">
      <c r="A51" s="13">
        <f t="shared" si="0"/>
        <v>39</v>
      </c>
      <c r="B51" s="12" t="s">
        <v>16</v>
      </c>
      <c r="C51" s="5" t="s">
        <v>39</v>
      </c>
      <c r="D51" s="5" t="s">
        <v>45</v>
      </c>
      <c r="E51" s="5" t="s">
        <v>2</v>
      </c>
      <c r="F51" s="5"/>
      <c r="G51" s="5"/>
      <c r="H51" s="5"/>
      <c r="I51" s="5"/>
      <c r="J51" s="6">
        <v>0</v>
      </c>
      <c r="K51" s="6">
        <v>1029600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541000</v>
      </c>
      <c r="AA51" s="6">
        <v>480760.87</v>
      </c>
      <c r="AB51" s="6">
        <v>480760.87</v>
      </c>
      <c r="AC51" s="7">
        <v>0.46693946192696195</v>
      </c>
      <c r="AD51" s="6">
        <v>0</v>
      </c>
      <c r="AE51" s="7">
        <v>0</v>
      </c>
      <c r="AF51" s="6">
        <v>0</v>
      </c>
    </row>
    <row r="52" spans="1:32" ht="45" customHeight="1" outlineLevel="5" x14ac:dyDescent="0.25">
      <c r="A52" s="13">
        <f t="shared" si="0"/>
        <v>40</v>
      </c>
      <c r="B52" s="12" t="s">
        <v>12</v>
      </c>
      <c r="C52" s="5" t="s">
        <v>39</v>
      </c>
      <c r="D52" s="5" t="s">
        <v>45</v>
      </c>
      <c r="E52" s="5" t="s">
        <v>13</v>
      </c>
      <c r="F52" s="5"/>
      <c r="G52" s="5"/>
      <c r="H52" s="5"/>
      <c r="I52" s="5"/>
      <c r="J52" s="6">
        <v>0</v>
      </c>
      <c r="K52" s="6">
        <v>775200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440500</v>
      </c>
      <c r="AA52" s="6">
        <v>384727.75</v>
      </c>
      <c r="AB52" s="6">
        <v>384727.75</v>
      </c>
      <c r="AC52" s="7">
        <v>0.49629482714138284</v>
      </c>
      <c r="AD52" s="6">
        <v>0</v>
      </c>
      <c r="AE52" s="7">
        <v>0</v>
      </c>
      <c r="AF52" s="6">
        <v>0</v>
      </c>
    </row>
    <row r="53" spans="1:32" ht="45" customHeight="1" outlineLevel="5" x14ac:dyDescent="0.25">
      <c r="A53" s="13">
        <f t="shared" si="0"/>
        <v>41</v>
      </c>
      <c r="B53" s="12" t="s">
        <v>18</v>
      </c>
      <c r="C53" s="5" t="s">
        <v>39</v>
      </c>
      <c r="D53" s="5" t="s">
        <v>45</v>
      </c>
      <c r="E53" s="5" t="s">
        <v>19</v>
      </c>
      <c r="F53" s="5"/>
      <c r="G53" s="5"/>
      <c r="H53" s="5"/>
      <c r="I53" s="5"/>
      <c r="J53" s="6">
        <v>0</v>
      </c>
      <c r="K53" s="6">
        <v>251400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97500</v>
      </c>
      <c r="AA53" s="6">
        <v>93033.12</v>
      </c>
      <c r="AB53" s="6">
        <v>93033.12</v>
      </c>
      <c r="AC53" s="7">
        <v>0.37006014319809072</v>
      </c>
      <c r="AD53" s="6">
        <v>0</v>
      </c>
      <c r="AE53" s="7">
        <v>0</v>
      </c>
      <c r="AF53" s="6">
        <v>0</v>
      </c>
    </row>
    <row r="54" spans="1:32" ht="30" customHeight="1" outlineLevel="5" x14ac:dyDescent="0.25">
      <c r="A54" s="13">
        <f t="shared" si="0"/>
        <v>42</v>
      </c>
      <c r="B54" s="12" t="s">
        <v>20</v>
      </c>
      <c r="C54" s="5" t="s">
        <v>39</v>
      </c>
      <c r="D54" s="5" t="s">
        <v>45</v>
      </c>
      <c r="E54" s="5" t="s">
        <v>21</v>
      </c>
      <c r="F54" s="5"/>
      <c r="G54" s="5"/>
      <c r="H54" s="5"/>
      <c r="I54" s="5"/>
      <c r="J54" s="6">
        <v>0</v>
      </c>
      <c r="K54" s="6">
        <v>3000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3000</v>
      </c>
      <c r="AA54" s="6">
        <v>3000</v>
      </c>
      <c r="AB54" s="6">
        <v>3000</v>
      </c>
      <c r="AC54" s="7">
        <v>1</v>
      </c>
      <c r="AD54" s="6">
        <v>0</v>
      </c>
      <c r="AE54" s="7">
        <v>0</v>
      </c>
      <c r="AF54" s="6">
        <v>0</v>
      </c>
    </row>
    <row r="55" spans="1:32" ht="30" customHeight="1" outlineLevel="4" x14ac:dyDescent="0.25">
      <c r="A55" s="13">
        <f t="shared" si="0"/>
        <v>43</v>
      </c>
      <c r="B55" s="12" t="s">
        <v>46</v>
      </c>
      <c r="C55" s="5" t="s">
        <v>39</v>
      </c>
      <c r="D55" s="5" t="s">
        <v>47</v>
      </c>
      <c r="E55" s="5" t="s">
        <v>2</v>
      </c>
      <c r="F55" s="5"/>
      <c r="G55" s="5"/>
      <c r="H55" s="5"/>
      <c r="I55" s="5"/>
      <c r="J55" s="6">
        <v>0</v>
      </c>
      <c r="K55" s="6">
        <v>742000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403500</v>
      </c>
      <c r="AA55" s="6">
        <v>387119.96</v>
      </c>
      <c r="AB55" s="6">
        <v>387119.96</v>
      </c>
      <c r="AC55" s="7">
        <v>0.52172501347708899</v>
      </c>
      <c r="AD55" s="6">
        <v>0</v>
      </c>
      <c r="AE55" s="7">
        <v>0</v>
      </c>
      <c r="AF55" s="6">
        <v>0</v>
      </c>
    </row>
    <row r="56" spans="1:32" ht="45" customHeight="1" outlineLevel="5" x14ac:dyDescent="0.25">
      <c r="A56" s="13">
        <f t="shared" si="0"/>
        <v>44</v>
      </c>
      <c r="B56" s="12" t="s">
        <v>12</v>
      </c>
      <c r="C56" s="5" t="s">
        <v>39</v>
      </c>
      <c r="D56" s="5" t="s">
        <v>47</v>
      </c>
      <c r="E56" s="5" t="s">
        <v>13</v>
      </c>
      <c r="F56" s="5"/>
      <c r="G56" s="5"/>
      <c r="H56" s="5"/>
      <c r="I56" s="5"/>
      <c r="J56" s="6">
        <v>0</v>
      </c>
      <c r="K56" s="6">
        <v>720000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395700</v>
      </c>
      <c r="AA56" s="6">
        <v>387119.96</v>
      </c>
      <c r="AB56" s="6">
        <v>387119.96</v>
      </c>
      <c r="AC56" s="7">
        <v>0.53766661111111114</v>
      </c>
      <c r="AD56" s="6">
        <v>0</v>
      </c>
      <c r="AE56" s="7">
        <v>0</v>
      </c>
      <c r="AF56" s="6">
        <v>0</v>
      </c>
    </row>
    <row r="57" spans="1:32" ht="45" customHeight="1" outlineLevel="5" x14ac:dyDescent="0.25">
      <c r="A57" s="13">
        <f t="shared" si="0"/>
        <v>45</v>
      </c>
      <c r="B57" s="12" t="s">
        <v>18</v>
      </c>
      <c r="C57" s="5" t="s">
        <v>39</v>
      </c>
      <c r="D57" s="5" t="s">
        <v>47</v>
      </c>
      <c r="E57" s="5" t="s">
        <v>19</v>
      </c>
      <c r="F57" s="5"/>
      <c r="G57" s="5"/>
      <c r="H57" s="5"/>
      <c r="I57" s="5"/>
      <c r="J57" s="6">
        <v>0</v>
      </c>
      <c r="K57" s="6">
        <v>22000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7800</v>
      </c>
      <c r="AA57" s="6">
        <v>0</v>
      </c>
      <c r="AB57" s="6">
        <v>0</v>
      </c>
      <c r="AC57" s="7">
        <v>0</v>
      </c>
      <c r="AD57" s="6">
        <v>0</v>
      </c>
      <c r="AE57" s="7">
        <v>0</v>
      </c>
      <c r="AF57" s="6">
        <v>0</v>
      </c>
    </row>
    <row r="58" spans="1:32" ht="15" customHeight="1" outlineLevel="1" x14ac:dyDescent="0.25">
      <c r="A58" s="13">
        <f t="shared" si="0"/>
        <v>46</v>
      </c>
      <c r="B58" s="12" t="s">
        <v>48</v>
      </c>
      <c r="C58" s="5" t="s">
        <v>49</v>
      </c>
      <c r="D58" s="5" t="s">
        <v>4</v>
      </c>
      <c r="E58" s="5" t="s">
        <v>2</v>
      </c>
      <c r="F58" s="5"/>
      <c r="G58" s="5"/>
      <c r="H58" s="5"/>
      <c r="I58" s="5"/>
      <c r="J58" s="6">
        <v>0</v>
      </c>
      <c r="K58" s="6">
        <v>85000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7">
        <v>0</v>
      </c>
      <c r="AD58" s="6">
        <v>0</v>
      </c>
      <c r="AE58" s="7">
        <v>0</v>
      </c>
      <c r="AF58" s="6">
        <v>0</v>
      </c>
    </row>
    <row r="59" spans="1:32" ht="30" customHeight="1" outlineLevel="2" x14ac:dyDescent="0.25">
      <c r="A59" s="13">
        <f t="shared" si="0"/>
        <v>47</v>
      </c>
      <c r="B59" s="12" t="s">
        <v>7</v>
      </c>
      <c r="C59" s="5" t="s">
        <v>49</v>
      </c>
      <c r="D59" s="5" t="s">
        <v>8</v>
      </c>
      <c r="E59" s="5" t="s">
        <v>2</v>
      </c>
      <c r="F59" s="5"/>
      <c r="G59" s="5"/>
      <c r="H59" s="5"/>
      <c r="I59" s="5"/>
      <c r="J59" s="6">
        <v>0</v>
      </c>
      <c r="K59" s="6">
        <v>85000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7">
        <v>0</v>
      </c>
      <c r="AD59" s="6">
        <v>0</v>
      </c>
      <c r="AE59" s="7">
        <v>0</v>
      </c>
      <c r="AF59" s="6">
        <v>0</v>
      </c>
    </row>
    <row r="60" spans="1:32" ht="30" customHeight="1" outlineLevel="3" x14ac:dyDescent="0.25">
      <c r="A60" s="13">
        <f t="shared" si="0"/>
        <v>48</v>
      </c>
      <c r="B60" s="12" t="s">
        <v>9</v>
      </c>
      <c r="C60" s="5" t="s">
        <v>49</v>
      </c>
      <c r="D60" s="5" t="s">
        <v>8</v>
      </c>
      <c r="E60" s="5" t="s">
        <v>2</v>
      </c>
      <c r="F60" s="5"/>
      <c r="G60" s="5"/>
      <c r="H60" s="5"/>
      <c r="I60" s="5"/>
      <c r="J60" s="6">
        <v>0</v>
      </c>
      <c r="K60" s="6">
        <v>85000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7">
        <v>0</v>
      </c>
      <c r="AD60" s="6">
        <v>0</v>
      </c>
      <c r="AE60" s="7">
        <v>0</v>
      </c>
      <c r="AF60" s="6">
        <v>0</v>
      </c>
    </row>
    <row r="61" spans="1:32" ht="30" customHeight="1" outlineLevel="4" x14ac:dyDescent="0.25">
      <c r="A61" s="13">
        <f t="shared" si="0"/>
        <v>49</v>
      </c>
      <c r="B61" s="12" t="s">
        <v>50</v>
      </c>
      <c r="C61" s="5" t="s">
        <v>49</v>
      </c>
      <c r="D61" s="5" t="s">
        <v>51</v>
      </c>
      <c r="E61" s="5" t="s">
        <v>2</v>
      </c>
      <c r="F61" s="5"/>
      <c r="G61" s="5"/>
      <c r="H61" s="5"/>
      <c r="I61" s="5"/>
      <c r="J61" s="6">
        <v>0</v>
      </c>
      <c r="K61" s="6">
        <v>85000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7">
        <v>0</v>
      </c>
      <c r="AD61" s="6">
        <v>0</v>
      </c>
      <c r="AE61" s="7">
        <v>0</v>
      </c>
      <c r="AF61" s="6">
        <v>0</v>
      </c>
    </row>
    <row r="62" spans="1:32" ht="15" customHeight="1" outlineLevel="5" x14ac:dyDescent="0.25">
      <c r="A62" s="13">
        <f t="shared" si="0"/>
        <v>50</v>
      </c>
      <c r="B62" s="12" t="s">
        <v>52</v>
      </c>
      <c r="C62" s="5" t="s">
        <v>49</v>
      </c>
      <c r="D62" s="5" t="s">
        <v>51</v>
      </c>
      <c r="E62" s="5" t="s">
        <v>53</v>
      </c>
      <c r="F62" s="5"/>
      <c r="G62" s="5"/>
      <c r="H62" s="5"/>
      <c r="I62" s="5"/>
      <c r="J62" s="6">
        <v>0</v>
      </c>
      <c r="K62" s="6">
        <v>85000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7">
        <v>0</v>
      </c>
      <c r="AD62" s="6">
        <v>0</v>
      </c>
      <c r="AE62" s="7">
        <v>0</v>
      </c>
      <c r="AF62" s="6">
        <v>0</v>
      </c>
    </row>
    <row r="63" spans="1:32" ht="30" customHeight="1" outlineLevel="1" x14ac:dyDescent="0.25">
      <c r="A63" s="13">
        <f t="shared" si="0"/>
        <v>51</v>
      </c>
      <c r="B63" s="12" t="s">
        <v>54</v>
      </c>
      <c r="C63" s="5" t="s">
        <v>55</v>
      </c>
      <c r="D63" s="5" t="s">
        <v>4</v>
      </c>
      <c r="E63" s="5" t="s">
        <v>2</v>
      </c>
      <c r="F63" s="5"/>
      <c r="G63" s="5"/>
      <c r="H63" s="5"/>
      <c r="I63" s="5"/>
      <c r="J63" s="6">
        <v>0</v>
      </c>
      <c r="K63" s="6">
        <v>24240250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15201982.52</v>
      </c>
      <c r="AA63" s="6">
        <v>15017124.17</v>
      </c>
      <c r="AB63" s="6">
        <v>15017124.17</v>
      </c>
      <c r="AC63" s="7">
        <v>0.61951193448912445</v>
      </c>
      <c r="AD63" s="6">
        <v>0</v>
      </c>
      <c r="AE63" s="7">
        <v>0</v>
      </c>
      <c r="AF63" s="6">
        <v>0</v>
      </c>
    </row>
    <row r="64" spans="1:32" ht="45" customHeight="1" outlineLevel="2" x14ac:dyDescent="0.25">
      <c r="A64" s="13">
        <f t="shared" si="0"/>
        <v>52</v>
      </c>
      <c r="B64" s="12" t="s">
        <v>26</v>
      </c>
      <c r="C64" s="5" t="s">
        <v>55</v>
      </c>
      <c r="D64" s="5" t="s">
        <v>27</v>
      </c>
      <c r="E64" s="5" t="s">
        <v>2</v>
      </c>
      <c r="F64" s="5"/>
      <c r="G64" s="5"/>
      <c r="H64" s="5"/>
      <c r="I64" s="5"/>
      <c r="J64" s="6">
        <v>0</v>
      </c>
      <c r="K64" s="6">
        <v>12831700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4885672.5199999996</v>
      </c>
      <c r="AA64" s="6">
        <v>4784980.09</v>
      </c>
      <c r="AB64" s="6">
        <v>4784980.09</v>
      </c>
      <c r="AC64" s="7">
        <v>0.37290305181698452</v>
      </c>
      <c r="AD64" s="6">
        <v>0</v>
      </c>
      <c r="AE64" s="7">
        <v>0</v>
      </c>
      <c r="AF64" s="6">
        <v>0</v>
      </c>
    </row>
    <row r="65" spans="1:32" ht="90" customHeight="1" outlineLevel="3" x14ac:dyDescent="0.25">
      <c r="A65" s="13">
        <f t="shared" si="0"/>
        <v>53</v>
      </c>
      <c r="B65" s="12" t="s">
        <v>56</v>
      </c>
      <c r="C65" s="5" t="s">
        <v>55</v>
      </c>
      <c r="D65" s="5" t="s">
        <v>57</v>
      </c>
      <c r="E65" s="5" t="s">
        <v>2</v>
      </c>
      <c r="F65" s="5"/>
      <c r="G65" s="5"/>
      <c r="H65" s="5"/>
      <c r="I65" s="5"/>
      <c r="J65" s="6">
        <v>0</v>
      </c>
      <c r="K65" s="6">
        <v>911000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96000</v>
      </c>
      <c r="AA65" s="6">
        <v>68013.710000000006</v>
      </c>
      <c r="AB65" s="6">
        <v>68013.710000000006</v>
      </c>
      <c r="AC65" s="7">
        <v>7.4658298572996704E-2</v>
      </c>
      <c r="AD65" s="6">
        <v>0</v>
      </c>
      <c r="AE65" s="7">
        <v>0</v>
      </c>
      <c r="AF65" s="6">
        <v>0</v>
      </c>
    </row>
    <row r="66" spans="1:32" ht="30" customHeight="1" outlineLevel="4" x14ac:dyDescent="0.25">
      <c r="A66" s="13">
        <f t="shared" si="0"/>
        <v>54</v>
      </c>
      <c r="B66" s="12" t="s">
        <v>58</v>
      </c>
      <c r="C66" s="5" t="s">
        <v>55</v>
      </c>
      <c r="D66" s="5" t="s">
        <v>59</v>
      </c>
      <c r="E66" s="5" t="s">
        <v>2</v>
      </c>
      <c r="F66" s="5"/>
      <c r="G66" s="5"/>
      <c r="H66" s="5"/>
      <c r="I66" s="5"/>
      <c r="J66" s="6">
        <v>0</v>
      </c>
      <c r="K66" s="6">
        <v>740000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7">
        <v>0</v>
      </c>
      <c r="AD66" s="6">
        <v>0</v>
      </c>
      <c r="AE66" s="7">
        <v>0</v>
      </c>
      <c r="AF66" s="6">
        <v>0</v>
      </c>
    </row>
    <row r="67" spans="1:32" ht="45" customHeight="1" outlineLevel="5" x14ac:dyDescent="0.25">
      <c r="A67" s="13">
        <f t="shared" si="0"/>
        <v>55</v>
      </c>
      <c r="B67" s="12" t="s">
        <v>18</v>
      </c>
      <c r="C67" s="5" t="s">
        <v>55</v>
      </c>
      <c r="D67" s="5" t="s">
        <v>59</v>
      </c>
      <c r="E67" s="5" t="s">
        <v>19</v>
      </c>
      <c r="F67" s="5"/>
      <c r="G67" s="5"/>
      <c r="H67" s="5"/>
      <c r="I67" s="5"/>
      <c r="J67" s="6">
        <v>0</v>
      </c>
      <c r="K67" s="6">
        <v>740000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7">
        <v>0</v>
      </c>
      <c r="AD67" s="6">
        <v>0</v>
      </c>
      <c r="AE67" s="7">
        <v>0</v>
      </c>
      <c r="AF67" s="6">
        <v>0</v>
      </c>
    </row>
    <row r="68" spans="1:32" ht="90" customHeight="1" outlineLevel="4" x14ac:dyDescent="0.25">
      <c r="A68" s="13">
        <f t="shared" si="0"/>
        <v>56</v>
      </c>
      <c r="B68" s="12" t="s">
        <v>60</v>
      </c>
      <c r="C68" s="5" t="s">
        <v>55</v>
      </c>
      <c r="D68" s="5" t="s">
        <v>61</v>
      </c>
      <c r="E68" s="5" t="s">
        <v>2</v>
      </c>
      <c r="F68" s="5"/>
      <c r="G68" s="5"/>
      <c r="H68" s="5"/>
      <c r="I68" s="5"/>
      <c r="J68" s="6">
        <v>0</v>
      </c>
      <c r="K68" s="6">
        <v>171000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96000</v>
      </c>
      <c r="AA68" s="6">
        <v>68013.710000000006</v>
      </c>
      <c r="AB68" s="6">
        <v>68013.710000000006</v>
      </c>
      <c r="AC68" s="7">
        <v>0.39774099415204678</v>
      </c>
      <c r="AD68" s="6">
        <v>0</v>
      </c>
      <c r="AE68" s="7">
        <v>0</v>
      </c>
      <c r="AF68" s="6">
        <v>0</v>
      </c>
    </row>
    <row r="69" spans="1:32" ht="45" customHeight="1" outlineLevel="5" x14ac:dyDescent="0.25">
      <c r="A69" s="13">
        <f t="shared" si="0"/>
        <v>57</v>
      </c>
      <c r="B69" s="12" t="s">
        <v>18</v>
      </c>
      <c r="C69" s="5" t="s">
        <v>55</v>
      </c>
      <c r="D69" s="5" t="s">
        <v>61</v>
      </c>
      <c r="E69" s="5" t="s">
        <v>19</v>
      </c>
      <c r="F69" s="5"/>
      <c r="G69" s="5"/>
      <c r="H69" s="5"/>
      <c r="I69" s="5"/>
      <c r="J69" s="6">
        <v>0</v>
      </c>
      <c r="K69" s="6">
        <v>171000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96000</v>
      </c>
      <c r="AA69" s="6">
        <v>68013.710000000006</v>
      </c>
      <c r="AB69" s="6">
        <v>68013.710000000006</v>
      </c>
      <c r="AC69" s="7">
        <v>0.39774099415204678</v>
      </c>
      <c r="AD69" s="6">
        <v>0</v>
      </c>
      <c r="AE69" s="7">
        <v>0</v>
      </c>
      <c r="AF69" s="6">
        <v>0</v>
      </c>
    </row>
    <row r="70" spans="1:32" ht="60" customHeight="1" outlineLevel="3" x14ac:dyDescent="0.25">
      <c r="A70" s="13">
        <f t="shared" si="0"/>
        <v>58</v>
      </c>
      <c r="B70" s="12" t="s">
        <v>62</v>
      </c>
      <c r="C70" s="5" t="s">
        <v>55</v>
      </c>
      <c r="D70" s="5" t="s">
        <v>63</v>
      </c>
      <c r="E70" s="5" t="s">
        <v>2</v>
      </c>
      <c r="F70" s="5"/>
      <c r="G70" s="5"/>
      <c r="H70" s="5"/>
      <c r="I70" s="5"/>
      <c r="J70" s="6">
        <v>0</v>
      </c>
      <c r="K70" s="6">
        <v>800000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158748.22</v>
      </c>
      <c r="AA70" s="6">
        <v>137748.22</v>
      </c>
      <c r="AB70" s="6">
        <v>137748.22</v>
      </c>
      <c r="AC70" s="7">
        <v>0.172185275</v>
      </c>
      <c r="AD70" s="6">
        <v>0</v>
      </c>
      <c r="AE70" s="7">
        <v>0</v>
      </c>
      <c r="AF70" s="6">
        <v>0</v>
      </c>
    </row>
    <row r="71" spans="1:32" ht="60" customHeight="1" outlineLevel="4" x14ac:dyDescent="0.25">
      <c r="A71" s="13">
        <f t="shared" si="0"/>
        <v>59</v>
      </c>
      <c r="B71" s="12" t="s">
        <v>64</v>
      </c>
      <c r="C71" s="5" t="s">
        <v>55</v>
      </c>
      <c r="D71" s="5" t="s">
        <v>65</v>
      </c>
      <c r="E71" s="5" t="s">
        <v>2</v>
      </c>
      <c r="F71" s="5"/>
      <c r="G71" s="5"/>
      <c r="H71" s="5"/>
      <c r="I71" s="5"/>
      <c r="J71" s="6">
        <v>0</v>
      </c>
      <c r="K71" s="6">
        <v>800000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158748.22</v>
      </c>
      <c r="AA71" s="6">
        <v>137748.22</v>
      </c>
      <c r="AB71" s="6">
        <v>137748.22</v>
      </c>
      <c r="AC71" s="7">
        <v>0.172185275</v>
      </c>
      <c r="AD71" s="6">
        <v>0</v>
      </c>
      <c r="AE71" s="7">
        <v>0</v>
      </c>
      <c r="AF71" s="6">
        <v>0</v>
      </c>
    </row>
    <row r="72" spans="1:32" ht="45" customHeight="1" outlineLevel="5" x14ac:dyDescent="0.25">
      <c r="A72" s="13">
        <f t="shared" si="0"/>
        <v>60</v>
      </c>
      <c r="B72" s="12" t="s">
        <v>18</v>
      </c>
      <c r="C72" s="5" t="s">
        <v>55</v>
      </c>
      <c r="D72" s="5" t="s">
        <v>65</v>
      </c>
      <c r="E72" s="5" t="s">
        <v>19</v>
      </c>
      <c r="F72" s="5"/>
      <c r="G72" s="5"/>
      <c r="H72" s="5"/>
      <c r="I72" s="5"/>
      <c r="J72" s="6">
        <v>0</v>
      </c>
      <c r="K72" s="6">
        <v>800000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158748.22</v>
      </c>
      <c r="AA72" s="6">
        <v>137748.22</v>
      </c>
      <c r="AB72" s="6">
        <v>137748.22</v>
      </c>
      <c r="AC72" s="7">
        <v>0.172185275</v>
      </c>
      <c r="AD72" s="6">
        <v>0</v>
      </c>
      <c r="AE72" s="7">
        <v>0</v>
      </c>
      <c r="AF72" s="6">
        <v>0</v>
      </c>
    </row>
    <row r="73" spans="1:32" ht="45" customHeight="1" outlineLevel="3" x14ac:dyDescent="0.25">
      <c r="A73" s="13">
        <f t="shared" si="0"/>
        <v>61</v>
      </c>
      <c r="B73" s="12" t="s">
        <v>66</v>
      </c>
      <c r="C73" s="5" t="s">
        <v>55</v>
      </c>
      <c r="D73" s="5" t="s">
        <v>67</v>
      </c>
      <c r="E73" s="5" t="s">
        <v>2</v>
      </c>
      <c r="F73" s="5"/>
      <c r="G73" s="5"/>
      <c r="H73" s="5"/>
      <c r="I73" s="5"/>
      <c r="J73" s="6">
        <v>0</v>
      </c>
      <c r="K73" s="6">
        <v>265000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72202.84</v>
      </c>
      <c r="AA73" s="6">
        <v>53398</v>
      </c>
      <c r="AB73" s="6">
        <v>53398</v>
      </c>
      <c r="AC73" s="7">
        <v>0.20150188679245282</v>
      </c>
      <c r="AD73" s="6">
        <v>0</v>
      </c>
      <c r="AE73" s="7">
        <v>0</v>
      </c>
      <c r="AF73" s="6">
        <v>0</v>
      </c>
    </row>
    <row r="74" spans="1:32" ht="45" customHeight="1" outlineLevel="4" x14ac:dyDescent="0.25">
      <c r="A74" s="13">
        <f t="shared" si="0"/>
        <v>62</v>
      </c>
      <c r="B74" s="12" t="s">
        <v>68</v>
      </c>
      <c r="C74" s="5" t="s">
        <v>55</v>
      </c>
      <c r="D74" s="5" t="s">
        <v>69</v>
      </c>
      <c r="E74" s="5" t="s">
        <v>2</v>
      </c>
      <c r="F74" s="5"/>
      <c r="G74" s="5"/>
      <c r="H74" s="5"/>
      <c r="I74" s="5"/>
      <c r="J74" s="6">
        <v>0</v>
      </c>
      <c r="K74" s="6">
        <v>190600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72202.84</v>
      </c>
      <c r="AA74" s="6">
        <v>53398</v>
      </c>
      <c r="AB74" s="6">
        <v>53398</v>
      </c>
      <c r="AC74" s="7">
        <v>0.2801573976915005</v>
      </c>
      <c r="AD74" s="6">
        <v>0</v>
      </c>
      <c r="AE74" s="7">
        <v>0</v>
      </c>
      <c r="AF74" s="6">
        <v>0</v>
      </c>
    </row>
    <row r="75" spans="1:32" ht="45" customHeight="1" outlineLevel="5" x14ac:dyDescent="0.25">
      <c r="A75" s="13">
        <f t="shared" si="0"/>
        <v>63</v>
      </c>
      <c r="B75" s="12" t="s">
        <v>18</v>
      </c>
      <c r="C75" s="5" t="s">
        <v>55</v>
      </c>
      <c r="D75" s="5" t="s">
        <v>69</v>
      </c>
      <c r="E75" s="5" t="s">
        <v>19</v>
      </c>
      <c r="F75" s="5"/>
      <c r="G75" s="5"/>
      <c r="H75" s="5"/>
      <c r="I75" s="5"/>
      <c r="J75" s="6">
        <v>0</v>
      </c>
      <c r="K75" s="6">
        <v>190600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72202.84</v>
      </c>
      <c r="AA75" s="6">
        <v>53398</v>
      </c>
      <c r="AB75" s="6">
        <v>53398</v>
      </c>
      <c r="AC75" s="7">
        <v>0.2801573976915005</v>
      </c>
      <c r="AD75" s="6">
        <v>0</v>
      </c>
      <c r="AE75" s="7">
        <v>0</v>
      </c>
      <c r="AF75" s="6">
        <v>0</v>
      </c>
    </row>
    <row r="76" spans="1:32" ht="60" customHeight="1" outlineLevel="4" x14ac:dyDescent="0.25">
      <c r="A76" s="13">
        <f t="shared" si="0"/>
        <v>64</v>
      </c>
      <c r="B76" s="12" t="s">
        <v>70</v>
      </c>
      <c r="C76" s="5" t="s">
        <v>55</v>
      </c>
      <c r="D76" s="5" t="s">
        <v>71</v>
      </c>
      <c r="E76" s="5" t="s">
        <v>2</v>
      </c>
      <c r="F76" s="5"/>
      <c r="G76" s="5"/>
      <c r="H76" s="5"/>
      <c r="I76" s="5"/>
      <c r="J76" s="6">
        <v>0</v>
      </c>
      <c r="K76" s="6">
        <v>74400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7">
        <v>0</v>
      </c>
      <c r="AD76" s="6">
        <v>0</v>
      </c>
      <c r="AE76" s="7">
        <v>0</v>
      </c>
      <c r="AF76" s="6">
        <v>0</v>
      </c>
    </row>
    <row r="77" spans="1:32" ht="45" customHeight="1" outlineLevel="5" x14ac:dyDescent="0.25">
      <c r="A77" s="13">
        <f t="shared" si="0"/>
        <v>65</v>
      </c>
      <c r="B77" s="12" t="s">
        <v>18</v>
      </c>
      <c r="C77" s="5" t="s">
        <v>55</v>
      </c>
      <c r="D77" s="5" t="s">
        <v>71</v>
      </c>
      <c r="E77" s="5" t="s">
        <v>19</v>
      </c>
      <c r="F77" s="5"/>
      <c r="G77" s="5"/>
      <c r="H77" s="5"/>
      <c r="I77" s="5"/>
      <c r="J77" s="6">
        <v>0</v>
      </c>
      <c r="K77" s="6">
        <v>74400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7">
        <v>0</v>
      </c>
      <c r="AD77" s="6">
        <v>0</v>
      </c>
      <c r="AE77" s="7">
        <v>0</v>
      </c>
      <c r="AF77" s="6">
        <v>0</v>
      </c>
    </row>
    <row r="78" spans="1:32" ht="60" customHeight="1" outlineLevel="3" x14ac:dyDescent="0.25">
      <c r="A78" s="13">
        <f t="shared" si="0"/>
        <v>66</v>
      </c>
      <c r="B78" s="12" t="s">
        <v>28</v>
      </c>
      <c r="C78" s="5" t="s">
        <v>55</v>
      </c>
      <c r="D78" s="5" t="s">
        <v>29</v>
      </c>
      <c r="E78" s="5" t="s">
        <v>2</v>
      </c>
      <c r="F78" s="5"/>
      <c r="G78" s="5"/>
      <c r="H78" s="5"/>
      <c r="I78" s="5"/>
      <c r="J78" s="6">
        <v>0</v>
      </c>
      <c r="K78" s="6">
        <v>10855700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4558721.46</v>
      </c>
      <c r="AA78" s="6">
        <v>4525820.16</v>
      </c>
      <c r="AB78" s="6">
        <v>4525820.16</v>
      </c>
      <c r="AC78" s="7">
        <v>0.41690726162292618</v>
      </c>
      <c r="AD78" s="6">
        <v>0</v>
      </c>
      <c r="AE78" s="7">
        <v>0</v>
      </c>
      <c r="AF78" s="6">
        <v>0</v>
      </c>
    </row>
    <row r="79" spans="1:32" ht="30" customHeight="1" outlineLevel="4" x14ac:dyDescent="0.25">
      <c r="A79" s="13">
        <f t="shared" si="0"/>
        <v>67</v>
      </c>
      <c r="B79" s="12" t="s">
        <v>72</v>
      </c>
      <c r="C79" s="5" t="s">
        <v>55</v>
      </c>
      <c r="D79" s="5" t="s">
        <v>73</v>
      </c>
      <c r="E79" s="5" t="s">
        <v>2</v>
      </c>
      <c r="F79" s="5"/>
      <c r="G79" s="5"/>
      <c r="H79" s="5"/>
      <c r="I79" s="5"/>
      <c r="J79" s="6">
        <v>0</v>
      </c>
      <c r="K79" s="6">
        <v>10855700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4558721.46</v>
      </c>
      <c r="AA79" s="6">
        <v>4525820.16</v>
      </c>
      <c r="AB79" s="6">
        <v>4525820.16</v>
      </c>
      <c r="AC79" s="7">
        <v>0.41690726162292618</v>
      </c>
      <c r="AD79" s="6">
        <v>0</v>
      </c>
      <c r="AE79" s="7">
        <v>0</v>
      </c>
      <c r="AF79" s="6">
        <v>0</v>
      </c>
    </row>
    <row r="80" spans="1:32" ht="30" customHeight="1" outlineLevel="5" x14ac:dyDescent="0.25">
      <c r="A80" s="13">
        <f t="shared" ref="A80:A143" si="1">A79+1</f>
        <v>68</v>
      </c>
      <c r="B80" s="12" t="s">
        <v>74</v>
      </c>
      <c r="C80" s="5" t="s">
        <v>55</v>
      </c>
      <c r="D80" s="5" t="s">
        <v>73</v>
      </c>
      <c r="E80" s="5" t="s">
        <v>75</v>
      </c>
      <c r="F80" s="5"/>
      <c r="G80" s="5"/>
      <c r="H80" s="5"/>
      <c r="I80" s="5"/>
      <c r="J80" s="6">
        <v>0</v>
      </c>
      <c r="K80" s="6">
        <v>5952350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2940052.03</v>
      </c>
      <c r="AA80" s="6">
        <v>2929406.6</v>
      </c>
      <c r="AB80" s="6">
        <v>2929406.6</v>
      </c>
      <c r="AC80" s="7">
        <v>0.49214286794291329</v>
      </c>
      <c r="AD80" s="6">
        <v>0</v>
      </c>
      <c r="AE80" s="7">
        <v>0</v>
      </c>
      <c r="AF80" s="6">
        <v>0</v>
      </c>
    </row>
    <row r="81" spans="1:32" ht="45" customHeight="1" outlineLevel="5" x14ac:dyDescent="0.25">
      <c r="A81" s="13">
        <f t="shared" si="1"/>
        <v>69</v>
      </c>
      <c r="B81" s="12" t="s">
        <v>18</v>
      </c>
      <c r="C81" s="5" t="s">
        <v>55</v>
      </c>
      <c r="D81" s="5" t="s">
        <v>73</v>
      </c>
      <c r="E81" s="5" t="s">
        <v>19</v>
      </c>
      <c r="F81" s="5"/>
      <c r="G81" s="5"/>
      <c r="H81" s="5"/>
      <c r="I81" s="5"/>
      <c r="J81" s="6">
        <v>0</v>
      </c>
      <c r="K81" s="6">
        <v>4794684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1568003.43</v>
      </c>
      <c r="AA81" s="6">
        <v>1547924.56</v>
      </c>
      <c r="AB81" s="6">
        <v>1547924.56</v>
      </c>
      <c r="AC81" s="7">
        <v>0.32284183066079014</v>
      </c>
      <c r="AD81" s="6">
        <v>0</v>
      </c>
      <c r="AE81" s="7">
        <v>0</v>
      </c>
      <c r="AF81" s="6">
        <v>0</v>
      </c>
    </row>
    <row r="82" spans="1:32" ht="30" customHeight="1" outlineLevel="5" x14ac:dyDescent="0.25">
      <c r="A82" s="13">
        <f t="shared" si="1"/>
        <v>70</v>
      </c>
      <c r="B82" s="12" t="s">
        <v>20</v>
      </c>
      <c r="C82" s="5" t="s">
        <v>55</v>
      </c>
      <c r="D82" s="5" t="s">
        <v>73</v>
      </c>
      <c r="E82" s="5" t="s">
        <v>21</v>
      </c>
      <c r="F82" s="5"/>
      <c r="G82" s="5"/>
      <c r="H82" s="5"/>
      <c r="I82" s="5"/>
      <c r="J82" s="6">
        <v>0</v>
      </c>
      <c r="K82" s="6">
        <v>108666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50666</v>
      </c>
      <c r="AA82" s="6">
        <v>48489</v>
      </c>
      <c r="AB82" s="6">
        <v>48489</v>
      </c>
      <c r="AC82" s="7">
        <v>0.44622052896030034</v>
      </c>
      <c r="AD82" s="6">
        <v>0</v>
      </c>
      <c r="AE82" s="7">
        <v>0</v>
      </c>
      <c r="AF82" s="6">
        <v>0</v>
      </c>
    </row>
    <row r="83" spans="1:32" ht="30" customHeight="1" outlineLevel="2" x14ac:dyDescent="0.25">
      <c r="A83" s="13">
        <f t="shared" si="1"/>
        <v>71</v>
      </c>
      <c r="B83" s="12" t="s">
        <v>7</v>
      </c>
      <c r="C83" s="5" t="s">
        <v>55</v>
      </c>
      <c r="D83" s="5" t="s">
        <v>8</v>
      </c>
      <c r="E83" s="5" t="s">
        <v>2</v>
      </c>
      <c r="F83" s="5"/>
      <c r="G83" s="5"/>
      <c r="H83" s="5"/>
      <c r="I83" s="5"/>
      <c r="J83" s="6">
        <v>0</v>
      </c>
      <c r="K83" s="6">
        <v>11408550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10316310</v>
      </c>
      <c r="AA83" s="6">
        <v>10232144.08</v>
      </c>
      <c r="AB83" s="6">
        <v>10232144.08</v>
      </c>
      <c r="AC83" s="7">
        <v>0.89688383536908722</v>
      </c>
      <c r="AD83" s="6">
        <v>0</v>
      </c>
      <c r="AE83" s="7">
        <v>0</v>
      </c>
      <c r="AF83" s="6">
        <v>0</v>
      </c>
    </row>
    <row r="84" spans="1:32" ht="30" customHeight="1" outlineLevel="3" x14ac:dyDescent="0.25">
      <c r="A84" s="13">
        <f t="shared" si="1"/>
        <v>72</v>
      </c>
      <c r="B84" s="12" t="s">
        <v>9</v>
      </c>
      <c r="C84" s="5" t="s">
        <v>55</v>
      </c>
      <c r="D84" s="5" t="s">
        <v>8</v>
      </c>
      <c r="E84" s="5" t="s">
        <v>2</v>
      </c>
      <c r="F84" s="5"/>
      <c r="G84" s="5"/>
      <c r="H84" s="5"/>
      <c r="I84" s="5"/>
      <c r="J84" s="6">
        <v>0</v>
      </c>
      <c r="K84" s="6">
        <v>11408550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10316310</v>
      </c>
      <c r="AA84" s="6">
        <v>10232144.08</v>
      </c>
      <c r="AB84" s="6">
        <v>10232144.08</v>
      </c>
      <c r="AC84" s="7">
        <v>0.89688383536908722</v>
      </c>
      <c r="AD84" s="6">
        <v>0</v>
      </c>
      <c r="AE84" s="7">
        <v>0</v>
      </c>
      <c r="AF84" s="6">
        <v>0</v>
      </c>
    </row>
    <row r="85" spans="1:32" ht="30" customHeight="1" outlineLevel="4" x14ac:dyDescent="0.25">
      <c r="A85" s="13">
        <f t="shared" si="1"/>
        <v>73</v>
      </c>
      <c r="B85" s="12" t="s">
        <v>76</v>
      </c>
      <c r="C85" s="5" t="s">
        <v>55</v>
      </c>
      <c r="D85" s="5" t="s">
        <v>77</v>
      </c>
      <c r="E85" s="5" t="s">
        <v>2</v>
      </c>
      <c r="F85" s="5"/>
      <c r="G85" s="5"/>
      <c r="H85" s="5"/>
      <c r="I85" s="5"/>
      <c r="J85" s="6">
        <v>0</v>
      </c>
      <c r="K85" s="6">
        <v>750650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344910</v>
      </c>
      <c r="AA85" s="6">
        <v>344910</v>
      </c>
      <c r="AB85" s="6">
        <v>344910</v>
      </c>
      <c r="AC85" s="7">
        <v>0.45948178245520549</v>
      </c>
      <c r="AD85" s="6">
        <v>0</v>
      </c>
      <c r="AE85" s="7">
        <v>0</v>
      </c>
      <c r="AF85" s="6">
        <v>0</v>
      </c>
    </row>
    <row r="86" spans="1:32" ht="45" customHeight="1" outlineLevel="5" x14ac:dyDescent="0.25">
      <c r="A86" s="13">
        <f t="shared" si="1"/>
        <v>74</v>
      </c>
      <c r="B86" s="12" t="s">
        <v>18</v>
      </c>
      <c r="C86" s="5" t="s">
        <v>55</v>
      </c>
      <c r="D86" s="5" t="s">
        <v>77</v>
      </c>
      <c r="E86" s="5" t="s">
        <v>19</v>
      </c>
      <c r="F86" s="5"/>
      <c r="G86" s="5"/>
      <c r="H86" s="5"/>
      <c r="I86" s="5"/>
      <c r="J86" s="6">
        <v>0</v>
      </c>
      <c r="K86" s="6">
        <v>750650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344910</v>
      </c>
      <c r="AA86" s="6">
        <v>344910</v>
      </c>
      <c r="AB86" s="6">
        <v>344910</v>
      </c>
      <c r="AC86" s="7">
        <v>0.45948178245520549</v>
      </c>
      <c r="AD86" s="6">
        <v>0</v>
      </c>
      <c r="AE86" s="7">
        <v>0</v>
      </c>
      <c r="AF86" s="6">
        <v>0</v>
      </c>
    </row>
    <row r="87" spans="1:32" ht="120" customHeight="1" outlineLevel="4" x14ac:dyDescent="0.25">
      <c r="A87" s="13">
        <f t="shared" si="1"/>
        <v>75</v>
      </c>
      <c r="B87" s="12" t="s">
        <v>78</v>
      </c>
      <c r="C87" s="5" t="s">
        <v>55</v>
      </c>
      <c r="D87" s="5" t="s">
        <v>79</v>
      </c>
      <c r="E87" s="5" t="s">
        <v>2</v>
      </c>
      <c r="F87" s="5"/>
      <c r="G87" s="5"/>
      <c r="H87" s="5"/>
      <c r="I87" s="5"/>
      <c r="J87" s="6">
        <v>0</v>
      </c>
      <c r="K87" s="6">
        <v>10480000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9808000</v>
      </c>
      <c r="AA87" s="6">
        <v>9808000</v>
      </c>
      <c r="AB87" s="6">
        <v>9808000</v>
      </c>
      <c r="AC87" s="7">
        <v>0.93587786259541983</v>
      </c>
      <c r="AD87" s="6">
        <v>0</v>
      </c>
      <c r="AE87" s="7">
        <v>0</v>
      </c>
      <c r="AF87" s="6">
        <v>0</v>
      </c>
    </row>
    <row r="88" spans="1:32" ht="15" customHeight="1" outlineLevel="5" x14ac:dyDescent="0.25">
      <c r="A88" s="13">
        <f t="shared" si="1"/>
        <v>76</v>
      </c>
      <c r="B88" s="12" t="s">
        <v>80</v>
      </c>
      <c r="C88" s="5" t="s">
        <v>55</v>
      </c>
      <c r="D88" s="5" t="s">
        <v>79</v>
      </c>
      <c r="E88" s="5" t="s">
        <v>81</v>
      </c>
      <c r="F88" s="5"/>
      <c r="G88" s="5"/>
      <c r="H88" s="5"/>
      <c r="I88" s="5"/>
      <c r="J88" s="6">
        <v>0</v>
      </c>
      <c r="K88" s="6">
        <v>10480000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9808000</v>
      </c>
      <c r="AA88" s="6">
        <v>9808000</v>
      </c>
      <c r="AB88" s="6">
        <v>9808000</v>
      </c>
      <c r="AC88" s="7">
        <v>0.93587786259541983</v>
      </c>
      <c r="AD88" s="6">
        <v>0</v>
      </c>
      <c r="AE88" s="7">
        <v>0</v>
      </c>
      <c r="AF88" s="6">
        <v>0</v>
      </c>
    </row>
    <row r="89" spans="1:32" ht="30" customHeight="1" outlineLevel="4" x14ac:dyDescent="0.25">
      <c r="A89" s="13">
        <f t="shared" si="1"/>
        <v>77</v>
      </c>
      <c r="B89" s="12" t="s">
        <v>82</v>
      </c>
      <c r="C89" s="5" t="s">
        <v>55</v>
      </c>
      <c r="D89" s="5" t="s">
        <v>83</v>
      </c>
      <c r="E89" s="5" t="s">
        <v>2</v>
      </c>
      <c r="F89" s="5"/>
      <c r="G89" s="5"/>
      <c r="H89" s="5"/>
      <c r="I89" s="5"/>
      <c r="J89" s="6">
        <v>0</v>
      </c>
      <c r="K89" s="6">
        <v>50000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50000</v>
      </c>
      <c r="AA89" s="6">
        <v>50000</v>
      </c>
      <c r="AB89" s="6">
        <v>50000</v>
      </c>
      <c r="AC89" s="7">
        <v>1</v>
      </c>
      <c r="AD89" s="6">
        <v>0</v>
      </c>
      <c r="AE89" s="7">
        <v>0</v>
      </c>
      <c r="AF89" s="6">
        <v>0</v>
      </c>
    </row>
    <row r="90" spans="1:32" ht="30" customHeight="1" outlineLevel="5" x14ac:dyDescent="0.25">
      <c r="A90" s="13">
        <f t="shared" si="1"/>
        <v>78</v>
      </c>
      <c r="B90" s="12" t="s">
        <v>20</v>
      </c>
      <c r="C90" s="5" t="s">
        <v>55</v>
      </c>
      <c r="D90" s="5" t="s">
        <v>83</v>
      </c>
      <c r="E90" s="5" t="s">
        <v>21</v>
      </c>
      <c r="F90" s="5"/>
      <c r="G90" s="5"/>
      <c r="H90" s="5"/>
      <c r="I90" s="5"/>
      <c r="J90" s="6">
        <v>0</v>
      </c>
      <c r="K90" s="6">
        <v>50000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50000</v>
      </c>
      <c r="AA90" s="6">
        <v>50000</v>
      </c>
      <c r="AB90" s="6">
        <v>50000</v>
      </c>
      <c r="AC90" s="7">
        <v>1</v>
      </c>
      <c r="AD90" s="6">
        <v>0</v>
      </c>
      <c r="AE90" s="7">
        <v>0</v>
      </c>
      <c r="AF90" s="6">
        <v>0</v>
      </c>
    </row>
    <row r="91" spans="1:32" ht="30" customHeight="1" outlineLevel="4" x14ac:dyDescent="0.25">
      <c r="A91" s="13">
        <f t="shared" si="1"/>
        <v>79</v>
      </c>
      <c r="B91" s="12" t="s">
        <v>50</v>
      </c>
      <c r="C91" s="5" t="s">
        <v>55</v>
      </c>
      <c r="D91" s="5" t="s">
        <v>51</v>
      </c>
      <c r="E91" s="5" t="s">
        <v>2</v>
      </c>
      <c r="F91" s="5"/>
      <c r="G91" s="5"/>
      <c r="H91" s="5"/>
      <c r="I91" s="5"/>
      <c r="J91" s="6">
        <v>0</v>
      </c>
      <c r="K91" s="6">
        <v>15000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15000</v>
      </c>
      <c r="AA91" s="6">
        <v>15000</v>
      </c>
      <c r="AB91" s="6">
        <v>15000</v>
      </c>
      <c r="AC91" s="7">
        <v>1</v>
      </c>
      <c r="AD91" s="6">
        <v>0</v>
      </c>
      <c r="AE91" s="7">
        <v>0</v>
      </c>
      <c r="AF91" s="6">
        <v>0</v>
      </c>
    </row>
    <row r="92" spans="1:32" ht="45" customHeight="1" outlineLevel="5" x14ac:dyDescent="0.25">
      <c r="A92" s="13">
        <f t="shared" si="1"/>
        <v>80</v>
      </c>
      <c r="B92" s="12" t="s">
        <v>84</v>
      </c>
      <c r="C92" s="5" t="s">
        <v>55</v>
      </c>
      <c r="D92" s="5" t="s">
        <v>51</v>
      </c>
      <c r="E92" s="5" t="s">
        <v>85</v>
      </c>
      <c r="F92" s="5"/>
      <c r="G92" s="5"/>
      <c r="H92" s="5"/>
      <c r="I92" s="5"/>
      <c r="J92" s="6">
        <v>0</v>
      </c>
      <c r="K92" s="6">
        <v>15000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15000</v>
      </c>
      <c r="AA92" s="6">
        <v>15000</v>
      </c>
      <c r="AB92" s="6">
        <v>15000</v>
      </c>
      <c r="AC92" s="7">
        <v>1</v>
      </c>
      <c r="AD92" s="6">
        <v>0</v>
      </c>
      <c r="AE92" s="7">
        <v>0</v>
      </c>
      <c r="AF92" s="6">
        <v>0</v>
      </c>
    </row>
    <row r="93" spans="1:32" ht="105" customHeight="1" outlineLevel="4" x14ac:dyDescent="0.25">
      <c r="A93" s="13">
        <f t="shared" si="1"/>
        <v>81</v>
      </c>
      <c r="B93" s="12" t="s">
        <v>86</v>
      </c>
      <c r="C93" s="5" t="s">
        <v>55</v>
      </c>
      <c r="D93" s="5" t="s">
        <v>87</v>
      </c>
      <c r="E93" s="5" t="s">
        <v>2</v>
      </c>
      <c r="F93" s="5"/>
      <c r="G93" s="5"/>
      <c r="H93" s="5"/>
      <c r="I93" s="5"/>
      <c r="J93" s="6">
        <v>0</v>
      </c>
      <c r="K93" s="6">
        <v>100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100</v>
      </c>
      <c r="AA93" s="6">
        <v>100</v>
      </c>
      <c r="AB93" s="6">
        <v>100</v>
      </c>
      <c r="AC93" s="7">
        <v>1</v>
      </c>
      <c r="AD93" s="6">
        <v>0</v>
      </c>
      <c r="AE93" s="7">
        <v>0</v>
      </c>
      <c r="AF93" s="6">
        <v>0</v>
      </c>
    </row>
    <row r="94" spans="1:32" ht="45" customHeight="1" outlineLevel="5" x14ac:dyDescent="0.25">
      <c r="A94" s="13">
        <f t="shared" si="1"/>
        <v>82</v>
      </c>
      <c r="B94" s="12" t="s">
        <v>18</v>
      </c>
      <c r="C94" s="5" t="s">
        <v>55</v>
      </c>
      <c r="D94" s="5" t="s">
        <v>87</v>
      </c>
      <c r="E94" s="5" t="s">
        <v>19</v>
      </c>
      <c r="F94" s="5"/>
      <c r="G94" s="5"/>
      <c r="H94" s="5"/>
      <c r="I94" s="5"/>
      <c r="J94" s="6">
        <v>0</v>
      </c>
      <c r="K94" s="6">
        <v>100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100</v>
      </c>
      <c r="AA94" s="6">
        <v>100</v>
      </c>
      <c r="AB94" s="6">
        <v>100</v>
      </c>
      <c r="AC94" s="7">
        <v>1</v>
      </c>
      <c r="AD94" s="6">
        <v>0</v>
      </c>
      <c r="AE94" s="7">
        <v>0</v>
      </c>
      <c r="AF94" s="6">
        <v>0</v>
      </c>
    </row>
    <row r="95" spans="1:32" ht="45" customHeight="1" outlineLevel="4" x14ac:dyDescent="0.25">
      <c r="A95" s="13">
        <f t="shared" si="1"/>
        <v>83</v>
      </c>
      <c r="B95" s="12" t="s">
        <v>88</v>
      </c>
      <c r="C95" s="5" t="s">
        <v>55</v>
      </c>
      <c r="D95" s="5" t="s">
        <v>89</v>
      </c>
      <c r="E95" s="5" t="s">
        <v>2</v>
      </c>
      <c r="F95" s="5"/>
      <c r="G95" s="5"/>
      <c r="H95" s="5"/>
      <c r="I95" s="5"/>
      <c r="J95" s="6">
        <v>0</v>
      </c>
      <c r="K95" s="6">
        <v>98300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98300</v>
      </c>
      <c r="AA95" s="6">
        <v>14134.08</v>
      </c>
      <c r="AB95" s="6">
        <v>14134.08</v>
      </c>
      <c r="AC95" s="7">
        <v>0.14378514750762969</v>
      </c>
      <c r="AD95" s="6">
        <v>0</v>
      </c>
      <c r="AE95" s="7">
        <v>0</v>
      </c>
      <c r="AF95" s="6">
        <v>0</v>
      </c>
    </row>
    <row r="96" spans="1:32" ht="45" customHeight="1" outlineLevel="5" x14ac:dyDescent="0.25">
      <c r="A96" s="13">
        <f t="shared" si="1"/>
        <v>84</v>
      </c>
      <c r="B96" s="12" t="s">
        <v>18</v>
      </c>
      <c r="C96" s="5" t="s">
        <v>55</v>
      </c>
      <c r="D96" s="5" t="s">
        <v>89</v>
      </c>
      <c r="E96" s="5" t="s">
        <v>19</v>
      </c>
      <c r="F96" s="5"/>
      <c r="G96" s="5"/>
      <c r="H96" s="5"/>
      <c r="I96" s="5"/>
      <c r="J96" s="6">
        <v>0</v>
      </c>
      <c r="K96" s="6">
        <v>98300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98300</v>
      </c>
      <c r="AA96" s="6">
        <v>14134.08</v>
      </c>
      <c r="AB96" s="6">
        <v>14134.08</v>
      </c>
      <c r="AC96" s="7">
        <v>0.14378514750762969</v>
      </c>
      <c r="AD96" s="6">
        <v>0</v>
      </c>
      <c r="AE96" s="7">
        <v>0</v>
      </c>
      <c r="AF96" s="6">
        <v>0</v>
      </c>
    </row>
    <row r="97" spans="1:32" ht="105" customHeight="1" outlineLevel="4" x14ac:dyDescent="0.25">
      <c r="A97" s="13">
        <f t="shared" si="1"/>
        <v>85</v>
      </c>
      <c r="B97" s="12" t="s">
        <v>90</v>
      </c>
      <c r="C97" s="5" t="s">
        <v>55</v>
      </c>
      <c r="D97" s="5" t="s">
        <v>91</v>
      </c>
      <c r="E97" s="5" t="s">
        <v>2</v>
      </c>
      <c r="F97" s="5"/>
      <c r="G97" s="5"/>
      <c r="H97" s="5"/>
      <c r="I97" s="5"/>
      <c r="J97" s="6">
        <v>0</v>
      </c>
      <c r="K97" s="6">
        <v>14500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7">
        <v>0</v>
      </c>
      <c r="AD97" s="6">
        <v>0</v>
      </c>
      <c r="AE97" s="7">
        <v>0</v>
      </c>
      <c r="AF97" s="6">
        <v>0</v>
      </c>
    </row>
    <row r="98" spans="1:32" ht="45" customHeight="1" outlineLevel="5" x14ac:dyDescent="0.25">
      <c r="A98" s="13">
        <f t="shared" si="1"/>
        <v>86</v>
      </c>
      <c r="B98" s="12" t="s">
        <v>18</v>
      </c>
      <c r="C98" s="5" t="s">
        <v>55</v>
      </c>
      <c r="D98" s="5" t="s">
        <v>91</v>
      </c>
      <c r="E98" s="5" t="s">
        <v>19</v>
      </c>
      <c r="F98" s="5"/>
      <c r="G98" s="5"/>
      <c r="H98" s="5"/>
      <c r="I98" s="5"/>
      <c r="J98" s="6">
        <v>0</v>
      </c>
      <c r="K98" s="6">
        <v>14500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7">
        <v>0</v>
      </c>
      <c r="AD98" s="6">
        <v>0</v>
      </c>
      <c r="AE98" s="7">
        <v>0</v>
      </c>
      <c r="AF98" s="6">
        <v>0</v>
      </c>
    </row>
    <row r="99" spans="1:32" ht="15" customHeight="1" x14ac:dyDescent="0.25">
      <c r="A99" s="13">
        <f t="shared" si="1"/>
        <v>87</v>
      </c>
      <c r="B99" s="12" t="s">
        <v>92</v>
      </c>
      <c r="C99" s="5" t="s">
        <v>93</v>
      </c>
      <c r="D99" s="5" t="s">
        <v>4</v>
      </c>
      <c r="E99" s="5" t="s">
        <v>2</v>
      </c>
      <c r="F99" s="5"/>
      <c r="G99" s="5"/>
      <c r="H99" s="5"/>
      <c r="I99" s="5"/>
      <c r="J99" s="6">
        <v>0</v>
      </c>
      <c r="K99" s="6">
        <v>956600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813100</v>
      </c>
      <c r="AA99" s="6">
        <v>406629.9</v>
      </c>
      <c r="AB99" s="6">
        <v>406629.9</v>
      </c>
      <c r="AC99" s="7">
        <v>0.42507829813924314</v>
      </c>
      <c r="AD99" s="6">
        <v>0</v>
      </c>
      <c r="AE99" s="7">
        <v>0</v>
      </c>
      <c r="AF99" s="6">
        <v>0</v>
      </c>
    </row>
    <row r="100" spans="1:32" ht="30" customHeight="1" outlineLevel="1" x14ac:dyDescent="0.25">
      <c r="A100" s="13">
        <f t="shared" si="1"/>
        <v>88</v>
      </c>
      <c r="B100" s="12" t="s">
        <v>94</v>
      </c>
      <c r="C100" s="5" t="s">
        <v>95</v>
      </c>
      <c r="D100" s="5" t="s">
        <v>4</v>
      </c>
      <c r="E100" s="5" t="s">
        <v>2</v>
      </c>
      <c r="F100" s="5"/>
      <c r="G100" s="5"/>
      <c r="H100" s="5"/>
      <c r="I100" s="5"/>
      <c r="J100" s="6">
        <v>0</v>
      </c>
      <c r="K100" s="6">
        <v>956600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813100</v>
      </c>
      <c r="AA100" s="6">
        <v>406629.9</v>
      </c>
      <c r="AB100" s="6">
        <v>406629.9</v>
      </c>
      <c r="AC100" s="7">
        <v>0.42507829813924314</v>
      </c>
      <c r="AD100" s="6">
        <v>0</v>
      </c>
      <c r="AE100" s="7">
        <v>0</v>
      </c>
      <c r="AF100" s="6">
        <v>0</v>
      </c>
    </row>
    <row r="101" spans="1:32" ht="30" customHeight="1" outlineLevel="2" x14ac:dyDescent="0.25">
      <c r="A101" s="13">
        <f t="shared" si="1"/>
        <v>89</v>
      </c>
      <c r="B101" s="12" t="s">
        <v>7</v>
      </c>
      <c r="C101" s="5" t="s">
        <v>95</v>
      </c>
      <c r="D101" s="5" t="s">
        <v>8</v>
      </c>
      <c r="E101" s="5" t="s">
        <v>2</v>
      </c>
      <c r="F101" s="5"/>
      <c r="G101" s="5"/>
      <c r="H101" s="5"/>
      <c r="I101" s="5"/>
      <c r="J101" s="6">
        <v>0</v>
      </c>
      <c r="K101" s="6">
        <v>956600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813100</v>
      </c>
      <c r="AA101" s="6">
        <v>406629.9</v>
      </c>
      <c r="AB101" s="6">
        <v>406629.9</v>
      </c>
      <c r="AC101" s="7">
        <v>0.42507829813924314</v>
      </c>
      <c r="AD101" s="6">
        <v>0</v>
      </c>
      <c r="AE101" s="7">
        <v>0</v>
      </c>
      <c r="AF101" s="6">
        <v>0</v>
      </c>
    </row>
    <row r="102" spans="1:32" ht="30" customHeight="1" outlineLevel="3" x14ac:dyDescent="0.25">
      <c r="A102" s="13">
        <f t="shared" si="1"/>
        <v>90</v>
      </c>
      <c r="B102" s="12" t="s">
        <v>9</v>
      </c>
      <c r="C102" s="5" t="s">
        <v>95</v>
      </c>
      <c r="D102" s="5" t="s">
        <v>8</v>
      </c>
      <c r="E102" s="5" t="s">
        <v>2</v>
      </c>
      <c r="F102" s="5"/>
      <c r="G102" s="5"/>
      <c r="H102" s="5"/>
      <c r="I102" s="5"/>
      <c r="J102" s="6">
        <v>0</v>
      </c>
      <c r="K102" s="6">
        <v>956600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813100</v>
      </c>
      <c r="AA102" s="6">
        <v>406629.9</v>
      </c>
      <c r="AB102" s="6">
        <v>406629.9</v>
      </c>
      <c r="AC102" s="7">
        <v>0.42507829813924314</v>
      </c>
      <c r="AD102" s="6">
        <v>0</v>
      </c>
      <c r="AE102" s="7">
        <v>0</v>
      </c>
      <c r="AF102" s="6">
        <v>0</v>
      </c>
    </row>
    <row r="103" spans="1:32" ht="60" customHeight="1" outlineLevel="4" x14ac:dyDescent="0.25">
      <c r="A103" s="13">
        <f t="shared" si="1"/>
        <v>91</v>
      </c>
      <c r="B103" s="12" t="s">
        <v>96</v>
      </c>
      <c r="C103" s="5" t="s">
        <v>95</v>
      </c>
      <c r="D103" s="5" t="s">
        <v>97</v>
      </c>
      <c r="E103" s="5" t="s">
        <v>2</v>
      </c>
      <c r="F103" s="5"/>
      <c r="G103" s="5"/>
      <c r="H103" s="5"/>
      <c r="I103" s="5"/>
      <c r="J103" s="6">
        <v>0</v>
      </c>
      <c r="K103" s="6">
        <v>956600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813100</v>
      </c>
      <c r="AA103" s="6">
        <v>406629.9</v>
      </c>
      <c r="AB103" s="6">
        <v>406629.9</v>
      </c>
      <c r="AC103" s="7">
        <v>0.42507829813924314</v>
      </c>
      <c r="AD103" s="6">
        <v>0</v>
      </c>
      <c r="AE103" s="7">
        <v>0</v>
      </c>
      <c r="AF103" s="6">
        <v>0</v>
      </c>
    </row>
    <row r="104" spans="1:32" ht="45" customHeight="1" outlineLevel="5" x14ac:dyDescent="0.25">
      <c r="A104" s="13">
        <f t="shared" si="1"/>
        <v>92</v>
      </c>
      <c r="B104" s="12" t="s">
        <v>12</v>
      </c>
      <c r="C104" s="5" t="s">
        <v>95</v>
      </c>
      <c r="D104" s="5" t="s">
        <v>97</v>
      </c>
      <c r="E104" s="5" t="s">
        <v>13</v>
      </c>
      <c r="F104" s="5"/>
      <c r="G104" s="5"/>
      <c r="H104" s="5"/>
      <c r="I104" s="5"/>
      <c r="J104" s="6">
        <v>0</v>
      </c>
      <c r="K104" s="6">
        <v>774061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762100</v>
      </c>
      <c r="AA104" s="6">
        <v>360780.25</v>
      </c>
      <c r="AB104" s="6">
        <v>360780.25</v>
      </c>
      <c r="AC104" s="7">
        <v>0.46608762100144563</v>
      </c>
      <c r="AD104" s="6">
        <v>0</v>
      </c>
      <c r="AE104" s="7">
        <v>0</v>
      </c>
      <c r="AF104" s="6">
        <v>0</v>
      </c>
    </row>
    <row r="105" spans="1:32" ht="45" customHeight="1" outlineLevel="5" x14ac:dyDescent="0.25">
      <c r="A105" s="13">
        <f t="shared" si="1"/>
        <v>93</v>
      </c>
      <c r="B105" s="12" t="s">
        <v>18</v>
      </c>
      <c r="C105" s="5" t="s">
        <v>95</v>
      </c>
      <c r="D105" s="5" t="s">
        <v>97</v>
      </c>
      <c r="E105" s="5" t="s">
        <v>19</v>
      </c>
      <c r="F105" s="5"/>
      <c r="G105" s="5"/>
      <c r="H105" s="5"/>
      <c r="I105" s="5"/>
      <c r="J105" s="6">
        <v>0</v>
      </c>
      <c r="K105" s="6">
        <v>182539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51000</v>
      </c>
      <c r="AA105" s="6">
        <v>45849.65</v>
      </c>
      <c r="AB105" s="6">
        <v>45849.65</v>
      </c>
      <c r="AC105" s="7">
        <v>0.25117728266288297</v>
      </c>
      <c r="AD105" s="6">
        <v>0</v>
      </c>
      <c r="AE105" s="7">
        <v>0</v>
      </c>
      <c r="AF105" s="6">
        <v>0</v>
      </c>
    </row>
    <row r="106" spans="1:32" ht="30" customHeight="1" x14ac:dyDescent="0.25">
      <c r="A106" s="13">
        <f t="shared" si="1"/>
        <v>94</v>
      </c>
      <c r="B106" s="12" t="s">
        <v>98</v>
      </c>
      <c r="C106" s="5" t="s">
        <v>99</v>
      </c>
      <c r="D106" s="5" t="s">
        <v>4</v>
      </c>
      <c r="E106" s="5" t="s">
        <v>2</v>
      </c>
      <c r="F106" s="5"/>
      <c r="G106" s="5"/>
      <c r="H106" s="5"/>
      <c r="I106" s="5"/>
      <c r="J106" s="6">
        <v>0</v>
      </c>
      <c r="K106" s="6">
        <v>2949500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1331598.67</v>
      </c>
      <c r="AA106" s="6">
        <v>1262158.42</v>
      </c>
      <c r="AB106" s="6">
        <v>1262158.42</v>
      </c>
      <c r="AC106" s="7">
        <v>0.42792284115951856</v>
      </c>
      <c r="AD106" s="6">
        <v>0</v>
      </c>
      <c r="AE106" s="7">
        <v>0</v>
      </c>
      <c r="AF106" s="6">
        <v>0</v>
      </c>
    </row>
    <row r="107" spans="1:32" ht="60" customHeight="1" outlineLevel="1" x14ac:dyDescent="0.25">
      <c r="A107" s="13">
        <f t="shared" si="1"/>
        <v>95</v>
      </c>
      <c r="B107" s="12" t="s">
        <v>100</v>
      </c>
      <c r="C107" s="5" t="s">
        <v>101</v>
      </c>
      <c r="D107" s="5" t="s">
        <v>4</v>
      </c>
      <c r="E107" s="5" t="s">
        <v>2</v>
      </c>
      <c r="F107" s="5"/>
      <c r="G107" s="5"/>
      <c r="H107" s="5"/>
      <c r="I107" s="5"/>
      <c r="J107" s="6">
        <v>0</v>
      </c>
      <c r="K107" s="6">
        <v>2000000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1015017.15</v>
      </c>
      <c r="AA107" s="6">
        <v>946835.9</v>
      </c>
      <c r="AB107" s="6">
        <v>946835.9</v>
      </c>
      <c r="AC107" s="7">
        <v>0.47341794999999998</v>
      </c>
      <c r="AD107" s="6">
        <v>0</v>
      </c>
      <c r="AE107" s="7">
        <v>0</v>
      </c>
      <c r="AF107" s="6">
        <v>0</v>
      </c>
    </row>
    <row r="108" spans="1:32" ht="45" customHeight="1" outlineLevel="2" x14ac:dyDescent="0.25">
      <c r="A108" s="13">
        <f t="shared" si="1"/>
        <v>96</v>
      </c>
      <c r="B108" s="12" t="s">
        <v>26</v>
      </c>
      <c r="C108" s="5" t="s">
        <v>101</v>
      </c>
      <c r="D108" s="5" t="s">
        <v>27</v>
      </c>
      <c r="E108" s="5" t="s">
        <v>2</v>
      </c>
      <c r="F108" s="5"/>
      <c r="G108" s="5"/>
      <c r="H108" s="5"/>
      <c r="I108" s="5"/>
      <c r="J108" s="6">
        <v>0</v>
      </c>
      <c r="K108" s="6">
        <v>2000000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1015017.15</v>
      </c>
      <c r="AA108" s="6">
        <v>946835.9</v>
      </c>
      <c r="AB108" s="6">
        <v>946835.9</v>
      </c>
      <c r="AC108" s="7">
        <v>0.47341794999999998</v>
      </c>
      <c r="AD108" s="6">
        <v>0</v>
      </c>
      <c r="AE108" s="7">
        <v>0</v>
      </c>
      <c r="AF108" s="6">
        <v>0</v>
      </c>
    </row>
    <row r="109" spans="1:32" ht="45" customHeight="1" outlineLevel="3" x14ac:dyDescent="0.25">
      <c r="A109" s="13">
        <f t="shared" si="1"/>
        <v>97</v>
      </c>
      <c r="B109" s="12" t="s">
        <v>102</v>
      </c>
      <c r="C109" s="5" t="s">
        <v>101</v>
      </c>
      <c r="D109" s="5" t="s">
        <v>103</v>
      </c>
      <c r="E109" s="5" t="s">
        <v>2</v>
      </c>
      <c r="F109" s="5"/>
      <c r="G109" s="5"/>
      <c r="H109" s="5"/>
      <c r="I109" s="5"/>
      <c r="J109" s="6">
        <v>0</v>
      </c>
      <c r="K109" s="6">
        <v>2000000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1015017.15</v>
      </c>
      <c r="AA109" s="6">
        <v>946835.9</v>
      </c>
      <c r="AB109" s="6">
        <v>946835.9</v>
      </c>
      <c r="AC109" s="7">
        <v>0.47341794999999998</v>
      </c>
      <c r="AD109" s="6">
        <v>0</v>
      </c>
      <c r="AE109" s="7">
        <v>0</v>
      </c>
      <c r="AF109" s="6">
        <v>0</v>
      </c>
    </row>
    <row r="110" spans="1:32" ht="45" customHeight="1" outlineLevel="4" x14ac:dyDescent="0.25">
      <c r="A110" s="13">
        <f t="shared" si="1"/>
        <v>98</v>
      </c>
      <c r="B110" s="12" t="s">
        <v>104</v>
      </c>
      <c r="C110" s="5" t="s">
        <v>101</v>
      </c>
      <c r="D110" s="5" t="s">
        <v>105</v>
      </c>
      <c r="E110" s="5" t="s">
        <v>2</v>
      </c>
      <c r="F110" s="5"/>
      <c r="G110" s="5"/>
      <c r="H110" s="5"/>
      <c r="I110" s="5"/>
      <c r="J110" s="6">
        <v>0</v>
      </c>
      <c r="K110" s="6">
        <v>334224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70284.759999999995</v>
      </c>
      <c r="AA110" s="6">
        <v>69280.95</v>
      </c>
      <c r="AB110" s="6">
        <v>69280.95</v>
      </c>
      <c r="AC110" s="7">
        <v>0.20728897386184117</v>
      </c>
      <c r="AD110" s="6">
        <v>0</v>
      </c>
      <c r="AE110" s="7">
        <v>0</v>
      </c>
      <c r="AF110" s="6">
        <v>0</v>
      </c>
    </row>
    <row r="111" spans="1:32" ht="45" customHeight="1" outlineLevel="5" x14ac:dyDescent="0.25">
      <c r="A111" s="13">
        <f t="shared" si="1"/>
        <v>99</v>
      </c>
      <c r="B111" s="12" t="s">
        <v>18</v>
      </c>
      <c r="C111" s="5" t="s">
        <v>101</v>
      </c>
      <c r="D111" s="5" t="s">
        <v>105</v>
      </c>
      <c r="E111" s="5" t="s">
        <v>19</v>
      </c>
      <c r="F111" s="5"/>
      <c r="G111" s="5"/>
      <c r="H111" s="5"/>
      <c r="I111" s="5"/>
      <c r="J111" s="6">
        <v>0</v>
      </c>
      <c r="K111" s="6">
        <v>334224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70284.759999999995</v>
      </c>
      <c r="AA111" s="6">
        <v>69280.95</v>
      </c>
      <c r="AB111" s="6">
        <v>69280.95</v>
      </c>
      <c r="AC111" s="7">
        <v>0.20728897386184117</v>
      </c>
      <c r="AD111" s="6">
        <v>0</v>
      </c>
      <c r="AE111" s="7">
        <v>0</v>
      </c>
      <c r="AF111" s="6">
        <v>0</v>
      </c>
    </row>
    <row r="112" spans="1:32" ht="60" customHeight="1" outlineLevel="4" x14ac:dyDescent="0.25">
      <c r="A112" s="13">
        <f t="shared" si="1"/>
        <v>100</v>
      </c>
      <c r="B112" s="12" t="s">
        <v>106</v>
      </c>
      <c r="C112" s="5" t="s">
        <v>101</v>
      </c>
      <c r="D112" s="5" t="s">
        <v>107</v>
      </c>
      <c r="E112" s="5" t="s">
        <v>2</v>
      </c>
      <c r="F112" s="5"/>
      <c r="G112" s="5"/>
      <c r="H112" s="5"/>
      <c r="I112" s="5"/>
      <c r="J112" s="6">
        <v>0</v>
      </c>
      <c r="K112" s="6">
        <v>1665776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944732.39</v>
      </c>
      <c r="AA112" s="6">
        <v>877554.95</v>
      </c>
      <c r="AB112" s="6">
        <v>877554.95</v>
      </c>
      <c r="AC112" s="7">
        <v>0.52681449966862293</v>
      </c>
      <c r="AD112" s="6">
        <v>0</v>
      </c>
      <c r="AE112" s="7">
        <v>0</v>
      </c>
      <c r="AF112" s="6">
        <v>0</v>
      </c>
    </row>
    <row r="113" spans="1:32" ht="30" customHeight="1" outlineLevel="5" x14ac:dyDescent="0.25">
      <c r="A113" s="13">
        <f t="shared" si="1"/>
        <v>101</v>
      </c>
      <c r="B113" s="12" t="s">
        <v>74</v>
      </c>
      <c r="C113" s="5" t="s">
        <v>101</v>
      </c>
      <c r="D113" s="5" t="s">
        <v>107</v>
      </c>
      <c r="E113" s="5" t="s">
        <v>75</v>
      </c>
      <c r="F113" s="5"/>
      <c r="G113" s="5"/>
      <c r="H113" s="5"/>
      <c r="I113" s="5"/>
      <c r="J113" s="6">
        <v>0</v>
      </c>
      <c r="K113" s="6">
        <v>1491685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844403.58</v>
      </c>
      <c r="AA113" s="6">
        <v>777226.14</v>
      </c>
      <c r="AB113" s="6">
        <v>777226.14</v>
      </c>
      <c r="AC113" s="7">
        <v>0.52103905315130206</v>
      </c>
      <c r="AD113" s="6">
        <v>0</v>
      </c>
      <c r="AE113" s="7">
        <v>0</v>
      </c>
      <c r="AF113" s="6">
        <v>0</v>
      </c>
    </row>
    <row r="114" spans="1:32" ht="45" customHeight="1" outlineLevel="5" x14ac:dyDescent="0.25">
      <c r="A114" s="13">
        <f t="shared" si="1"/>
        <v>102</v>
      </c>
      <c r="B114" s="12" t="s">
        <v>18</v>
      </c>
      <c r="C114" s="5" t="s">
        <v>101</v>
      </c>
      <c r="D114" s="5" t="s">
        <v>107</v>
      </c>
      <c r="E114" s="5" t="s">
        <v>19</v>
      </c>
      <c r="F114" s="5"/>
      <c r="G114" s="5"/>
      <c r="H114" s="5"/>
      <c r="I114" s="5"/>
      <c r="J114" s="6">
        <v>0</v>
      </c>
      <c r="K114" s="6">
        <v>174091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100328.81</v>
      </c>
      <c r="AA114" s="6">
        <v>100328.81</v>
      </c>
      <c r="AB114" s="6">
        <v>100328.81</v>
      </c>
      <c r="AC114" s="7">
        <v>0.57630095754519184</v>
      </c>
      <c r="AD114" s="6">
        <v>0</v>
      </c>
      <c r="AE114" s="7">
        <v>0</v>
      </c>
      <c r="AF114" s="6">
        <v>0</v>
      </c>
    </row>
    <row r="115" spans="1:32" ht="30" customHeight="1" outlineLevel="1" x14ac:dyDescent="0.25">
      <c r="A115" s="13">
        <f t="shared" si="1"/>
        <v>103</v>
      </c>
      <c r="B115" s="12" t="s">
        <v>108</v>
      </c>
      <c r="C115" s="5" t="s">
        <v>109</v>
      </c>
      <c r="D115" s="5" t="s">
        <v>4</v>
      </c>
      <c r="E115" s="5" t="s">
        <v>2</v>
      </c>
      <c r="F115" s="5"/>
      <c r="G115" s="5"/>
      <c r="H115" s="5"/>
      <c r="I115" s="5"/>
      <c r="J115" s="6">
        <v>0</v>
      </c>
      <c r="K115" s="6">
        <v>832500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316581.52</v>
      </c>
      <c r="AA115" s="6">
        <v>315322.52</v>
      </c>
      <c r="AB115" s="6">
        <v>315322.52</v>
      </c>
      <c r="AC115" s="7">
        <v>0.37876578978978981</v>
      </c>
      <c r="AD115" s="6">
        <v>0</v>
      </c>
      <c r="AE115" s="7">
        <v>0</v>
      </c>
      <c r="AF115" s="6">
        <v>0</v>
      </c>
    </row>
    <row r="116" spans="1:32" ht="45" customHeight="1" outlineLevel="2" x14ac:dyDescent="0.25">
      <c r="A116" s="13">
        <f t="shared" si="1"/>
        <v>104</v>
      </c>
      <c r="B116" s="12" t="s">
        <v>26</v>
      </c>
      <c r="C116" s="5" t="s">
        <v>109</v>
      </c>
      <c r="D116" s="5" t="s">
        <v>27</v>
      </c>
      <c r="E116" s="5" t="s">
        <v>2</v>
      </c>
      <c r="F116" s="5"/>
      <c r="G116" s="5"/>
      <c r="H116" s="5"/>
      <c r="I116" s="5"/>
      <c r="J116" s="6">
        <v>0</v>
      </c>
      <c r="K116" s="6">
        <v>832500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316581.52</v>
      </c>
      <c r="AA116" s="6">
        <v>315322.52</v>
      </c>
      <c r="AB116" s="6">
        <v>315322.52</v>
      </c>
      <c r="AC116" s="7">
        <v>0.37876578978978981</v>
      </c>
      <c r="AD116" s="6">
        <v>0</v>
      </c>
      <c r="AE116" s="7">
        <v>0</v>
      </c>
      <c r="AF116" s="6">
        <v>0</v>
      </c>
    </row>
    <row r="117" spans="1:32" ht="45" customHeight="1" outlineLevel="3" x14ac:dyDescent="0.25">
      <c r="A117" s="13">
        <f t="shared" si="1"/>
        <v>105</v>
      </c>
      <c r="B117" s="12" t="s">
        <v>102</v>
      </c>
      <c r="C117" s="5" t="s">
        <v>109</v>
      </c>
      <c r="D117" s="5" t="s">
        <v>103</v>
      </c>
      <c r="E117" s="5" t="s">
        <v>2</v>
      </c>
      <c r="F117" s="5"/>
      <c r="G117" s="5"/>
      <c r="H117" s="5"/>
      <c r="I117" s="5"/>
      <c r="J117" s="6">
        <v>0</v>
      </c>
      <c r="K117" s="6">
        <v>832500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316581.52</v>
      </c>
      <c r="AA117" s="6">
        <v>315322.52</v>
      </c>
      <c r="AB117" s="6">
        <v>315322.52</v>
      </c>
      <c r="AC117" s="7">
        <v>0.37876578978978981</v>
      </c>
      <c r="AD117" s="6">
        <v>0</v>
      </c>
      <c r="AE117" s="7">
        <v>0</v>
      </c>
      <c r="AF117" s="6">
        <v>0</v>
      </c>
    </row>
    <row r="118" spans="1:32" ht="30" customHeight="1" outlineLevel="4" x14ac:dyDescent="0.25">
      <c r="A118" s="13">
        <f t="shared" si="1"/>
        <v>106</v>
      </c>
      <c r="B118" s="12" t="s">
        <v>110</v>
      </c>
      <c r="C118" s="5" t="s">
        <v>109</v>
      </c>
      <c r="D118" s="5" t="s">
        <v>111</v>
      </c>
      <c r="E118" s="5" t="s">
        <v>2</v>
      </c>
      <c r="F118" s="5"/>
      <c r="G118" s="5"/>
      <c r="H118" s="5"/>
      <c r="I118" s="5"/>
      <c r="J118" s="6">
        <v>0</v>
      </c>
      <c r="K118" s="6">
        <v>832500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316581.52</v>
      </c>
      <c r="AA118" s="6">
        <v>315322.52</v>
      </c>
      <c r="AB118" s="6">
        <v>315322.52</v>
      </c>
      <c r="AC118" s="7">
        <v>0.37876578978978981</v>
      </c>
      <c r="AD118" s="6">
        <v>0</v>
      </c>
      <c r="AE118" s="7">
        <v>0</v>
      </c>
      <c r="AF118" s="6">
        <v>0</v>
      </c>
    </row>
    <row r="119" spans="1:32" ht="45" customHeight="1" outlineLevel="5" x14ac:dyDescent="0.25">
      <c r="A119" s="13">
        <f t="shared" si="1"/>
        <v>107</v>
      </c>
      <c r="B119" s="12" t="s">
        <v>18</v>
      </c>
      <c r="C119" s="5" t="s">
        <v>109</v>
      </c>
      <c r="D119" s="5" t="s">
        <v>111</v>
      </c>
      <c r="E119" s="5" t="s">
        <v>19</v>
      </c>
      <c r="F119" s="5"/>
      <c r="G119" s="5"/>
      <c r="H119" s="5"/>
      <c r="I119" s="5"/>
      <c r="J119" s="6">
        <v>0</v>
      </c>
      <c r="K119" s="6">
        <v>627500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316581.52</v>
      </c>
      <c r="AA119" s="6">
        <v>315322.52</v>
      </c>
      <c r="AB119" s="6">
        <v>315322.52</v>
      </c>
      <c r="AC119" s="7">
        <v>0.5025060079681275</v>
      </c>
      <c r="AD119" s="6">
        <v>0</v>
      </c>
      <c r="AE119" s="7">
        <v>0</v>
      </c>
      <c r="AF119" s="6">
        <v>0</v>
      </c>
    </row>
    <row r="120" spans="1:32" ht="45" customHeight="1" outlineLevel="5" x14ac:dyDescent="0.25">
      <c r="A120" s="13">
        <f t="shared" si="1"/>
        <v>108</v>
      </c>
      <c r="B120" s="12" t="s">
        <v>112</v>
      </c>
      <c r="C120" s="5" t="s">
        <v>109</v>
      </c>
      <c r="D120" s="5" t="s">
        <v>111</v>
      </c>
      <c r="E120" s="5" t="s">
        <v>113</v>
      </c>
      <c r="F120" s="5"/>
      <c r="G120" s="5"/>
      <c r="H120" s="5"/>
      <c r="I120" s="5"/>
      <c r="J120" s="6">
        <v>0</v>
      </c>
      <c r="K120" s="6">
        <v>55000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7">
        <v>0</v>
      </c>
      <c r="AD120" s="6">
        <v>0</v>
      </c>
      <c r="AE120" s="7">
        <v>0</v>
      </c>
      <c r="AF120" s="6">
        <v>0</v>
      </c>
    </row>
    <row r="121" spans="1:32" ht="75" customHeight="1" outlineLevel="5" x14ac:dyDescent="0.25">
      <c r="A121" s="13">
        <f t="shared" si="1"/>
        <v>109</v>
      </c>
      <c r="B121" s="12" t="s">
        <v>114</v>
      </c>
      <c r="C121" s="5" t="s">
        <v>109</v>
      </c>
      <c r="D121" s="5" t="s">
        <v>111</v>
      </c>
      <c r="E121" s="5" t="s">
        <v>115</v>
      </c>
      <c r="F121" s="5"/>
      <c r="G121" s="5"/>
      <c r="H121" s="5"/>
      <c r="I121" s="5"/>
      <c r="J121" s="6">
        <v>0</v>
      </c>
      <c r="K121" s="6">
        <v>150000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7">
        <v>0</v>
      </c>
      <c r="AD121" s="6">
        <v>0</v>
      </c>
      <c r="AE121" s="7">
        <v>0</v>
      </c>
      <c r="AF121" s="6">
        <v>0</v>
      </c>
    </row>
    <row r="122" spans="1:32" ht="45" customHeight="1" outlineLevel="1" x14ac:dyDescent="0.25">
      <c r="A122" s="13">
        <f t="shared" si="1"/>
        <v>110</v>
      </c>
      <c r="B122" s="12" t="s">
        <v>116</v>
      </c>
      <c r="C122" s="5" t="s">
        <v>117</v>
      </c>
      <c r="D122" s="5" t="s">
        <v>4</v>
      </c>
      <c r="E122" s="5" t="s">
        <v>2</v>
      </c>
      <c r="F122" s="5"/>
      <c r="G122" s="5"/>
      <c r="H122" s="5"/>
      <c r="I122" s="5"/>
      <c r="J122" s="6">
        <v>0</v>
      </c>
      <c r="K122" s="6">
        <v>117000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7">
        <v>0</v>
      </c>
      <c r="AD122" s="6">
        <v>0</v>
      </c>
      <c r="AE122" s="7">
        <v>0</v>
      </c>
      <c r="AF122" s="6">
        <v>0</v>
      </c>
    </row>
    <row r="123" spans="1:32" ht="45" customHeight="1" outlineLevel="2" x14ac:dyDescent="0.25">
      <c r="A123" s="13">
        <f t="shared" si="1"/>
        <v>111</v>
      </c>
      <c r="B123" s="12" t="s">
        <v>26</v>
      </c>
      <c r="C123" s="5" t="s">
        <v>117</v>
      </c>
      <c r="D123" s="5" t="s">
        <v>27</v>
      </c>
      <c r="E123" s="5" t="s">
        <v>2</v>
      </c>
      <c r="F123" s="5"/>
      <c r="G123" s="5"/>
      <c r="H123" s="5"/>
      <c r="I123" s="5"/>
      <c r="J123" s="6">
        <v>0</v>
      </c>
      <c r="K123" s="6">
        <v>107000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7">
        <v>0</v>
      </c>
      <c r="AD123" s="6">
        <v>0</v>
      </c>
      <c r="AE123" s="7">
        <v>0</v>
      </c>
      <c r="AF123" s="6">
        <v>0</v>
      </c>
    </row>
    <row r="124" spans="1:32" ht="45" customHeight="1" outlineLevel="3" x14ac:dyDescent="0.25">
      <c r="A124" s="13">
        <f t="shared" si="1"/>
        <v>112</v>
      </c>
      <c r="B124" s="12" t="s">
        <v>118</v>
      </c>
      <c r="C124" s="5" t="s">
        <v>117</v>
      </c>
      <c r="D124" s="5" t="s">
        <v>119</v>
      </c>
      <c r="E124" s="5" t="s">
        <v>2</v>
      </c>
      <c r="F124" s="5"/>
      <c r="G124" s="5"/>
      <c r="H124" s="5"/>
      <c r="I124" s="5"/>
      <c r="J124" s="6">
        <v>0</v>
      </c>
      <c r="K124" s="6">
        <v>107000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7">
        <v>0</v>
      </c>
      <c r="AD124" s="6">
        <v>0</v>
      </c>
      <c r="AE124" s="7">
        <v>0</v>
      </c>
      <c r="AF124" s="6">
        <v>0</v>
      </c>
    </row>
    <row r="125" spans="1:32" ht="45" customHeight="1" outlineLevel="4" x14ac:dyDescent="0.25">
      <c r="A125" s="13">
        <f t="shared" si="1"/>
        <v>113</v>
      </c>
      <c r="B125" s="12" t="s">
        <v>120</v>
      </c>
      <c r="C125" s="5" t="s">
        <v>117</v>
      </c>
      <c r="D125" s="5" t="s">
        <v>121</v>
      </c>
      <c r="E125" s="5" t="s">
        <v>2</v>
      </c>
      <c r="F125" s="5"/>
      <c r="G125" s="5"/>
      <c r="H125" s="5"/>
      <c r="I125" s="5"/>
      <c r="J125" s="6">
        <v>0</v>
      </c>
      <c r="K125" s="6">
        <v>107000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7">
        <v>0</v>
      </c>
      <c r="AD125" s="6">
        <v>0</v>
      </c>
      <c r="AE125" s="7">
        <v>0</v>
      </c>
      <c r="AF125" s="6">
        <v>0</v>
      </c>
    </row>
    <row r="126" spans="1:32" ht="45" customHeight="1" outlineLevel="5" x14ac:dyDescent="0.25">
      <c r="A126" s="13">
        <f t="shared" si="1"/>
        <v>114</v>
      </c>
      <c r="B126" s="12" t="s">
        <v>112</v>
      </c>
      <c r="C126" s="5" t="s">
        <v>117</v>
      </c>
      <c r="D126" s="5" t="s">
        <v>121</v>
      </c>
      <c r="E126" s="5" t="s">
        <v>113</v>
      </c>
      <c r="F126" s="5"/>
      <c r="G126" s="5"/>
      <c r="H126" s="5"/>
      <c r="I126" s="5"/>
      <c r="J126" s="6">
        <v>0</v>
      </c>
      <c r="K126" s="6">
        <v>107000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7">
        <v>0</v>
      </c>
      <c r="AD126" s="6">
        <v>0</v>
      </c>
      <c r="AE126" s="7">
        <v>0</v>
      </c>
      <c r="AF126" s="6">
        <v>0</v>
      </c>
    </row>
    <row r="127" spans="1:32" ht="75" customHeight="1" outlineLevel="2" x14ac:dyDescent="0.25">
      <c r="A127" s="13">
        <f t="shared" si="1"/>
        <v>115</v>
      </c>
      <c r="B127" s="12" t="s">
        <v>122</v>
      </c>
      <c r="C127" s="5" t="s">
        <v>117</v>
      </c>
      <c r="D127" s="5" t="s">
        <v>123</v>
      </c>
      <c r="E127" s="5" t="s">
        <v>2</v>
      </c>
      <c r="F127" s="5"/>
      <c r="G127" s="5"/>
      <c r="H127" s="5"/>
      <c r="I127" s="5"/>
      <c r="J127" s="6">
        <v>0</v>
      </c>
      <c r="K127" s="6">
        <v>10000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7">
        <v>0</v>
      </c>
      <c r="AD127" s="6">
        <v>0</v>
      </c>
      <c r="AE127" s="7">
        <v>0</v>
      </c>
      <c r="AF127" s="6">
        <v>0</v>
      </c>
    </row>
    <row r="128" spans="1:32" ht="45" customHeight="1" outlineLevel="3" x14ac:dyDescent="0.25">
      <c r="A128" s="13">
        <f t="shared" si="1"/>
        <v>116</v>
      </c>
      <c r="B128" s="12" t="s">
        <v>124</v>
      </c>
      <c r="C128" s="5" t="s">
        <v>117</v>
      </c>
      <c r="D128" s="5" t="s">
        <v>125</v>
      </c>
      <c r="E128" s="5" t="s">
        <v>2</v>
      </c>
      <c r="F128" s="5"/>
      <c r="G128" s="5"/>
      <c r="H128" s="5"/>
      <c r="I128" s="5"/>
      <c r="J128" s="6">
        <v>0</v>
      </c>
      <c r="K128" s="6">
        <v>10000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7">
        <v>0</v>
      </c>
      <c r="AD128" s="6">
        <v>0</v>
      </c>
      <c r="AE128" s="7">
        <v>0</v>
      </c>
      <c r="AF128" s="6">
        <v>0</v>
      </c>
    </row>
    <row r="129" spans="1:32" ht="45" customHeight="1" outlineLevel="4" x14ac:dyDescent="0.25">
      <c r="A129" s="13">
        <f t="shared" si="1"/>
        <v>117</v>
      </c>
      <c r="B129" s="12" t="s">
        <v>126</v>
      </c>
      <c r="C129" s="5" t="s">
        <v>117</v>
      </c>
      <c r="D129" s="5" t="s">
        <v>127</v>
      </c>
      <c r="E129" s="5" t="s">
        <v>2</v>
      </c>
      <c r="F129" s="5"/>
      <c r="G129" s="5"/>
      <c r="H129" s="5"/>
      <c r="I129" s="5"/>
      <c r="J129" s="6">
        <v>0</v>
      </c>
      <c r="K129" s="6">
        <v>10000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7">
        <v>0</v>
      </c>
      <c r="AD129" s="6">
        <v>0</v>
      </c>
      <c r="AE129" s="7">
        <v>0</v>
      </c>
      <c r="AF129" s="6">
        <v>0</v>
      </c>
    </row>
    <row r="130" spans="1:32" ht="45" customHeight="1" outlineLevel="5" x14ac:dyDescent="0.25">
      <c r="A130" s="13">
        <f t="shared" si="1"/>
        <v>118</v>
      </c>
      <c r="B130" s="12" t="s">
        <v>18</v>
      </c>
      <c r="C130" s="5" t="s">
        <v>117</v>
      </c>
      <c r="D130" s="5" t="s">
        <v>127</v>
      </c>
      <c r="E130" s="5" t="s">
        <v>19</v>
      </c>
      <c r="F130" s="5"/>
      <c r="G130" s="5"/>
      <c r="H130" s="5"/>
      <c r="I130" s="5"/>
      <c r="J130" s="6">
        <v>0</v>
      </c>
      <c r="K130" s="6">
        <v>10000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7">
        <v>0</v>
      </c>
      <c r="AD130" s="6">
        <v>0</v>
      </c>
      <c r="AE130" s="7">
        <v>0</v>
      </c>
      <c r="AF130" s="6">
        <v>0</v>
      </c>
    </row>
    <row r="131" spans="1:32" ht="15" customHeight="1" x14ac:dyDescent="0.25">
      <c r="A131" s="13">
        <f t="shared" si="1"/>
        <v>119</v>
      </c>
      <c r="B131" s="12" t="s">
        <v>128</v>
      </c>
      <c r="C131" s="5" t="s">
        <v>129</v>
      </c>
      <c r="D131" s="5" t="s">
        <v>4</v>
      </c>
      <c r="E131" s="5" t="s">
        <v>2</v>
      </c>
      <c r="F131" s="5"/>
      <c r="G131" s="5"/>
      <c r="H131" s="5"/>
      <c r="I131" s="5"/>
      <c r="J131" s="6">
        <v>0</v>
      </c>
      <c r="K131" s="6">
        <v>75460552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9480151.6999999993</v>
      </c>
      <c r="AA131" s="6">
        <v>9480151.6999999993</v>
      </c>
      <c r="AB131" s="6">
        <v>9480151.6999999993</v>
      </c>
      <c r="AC131" s="7">
        <v>0.12563056390046021</v>
      </c>
      <c r="AD131" s="6">
        <v>0</v>
      </c>
      <c r="AE131" s="7">
        <v>0</v>
      </c>
      <c r="AF131" s="6">
        <v>0</v>
      </c>
    </row>
    <row r="132" spans="1:32" ht="15" customHeight="1" outlineLevel="1" x14ac:dyDescent="0.25">
      <c r="A132" s="13">
        <f t="shared" si="1"/>
        <v>120</v>
      </c>
      <c r="B132" s="12" t="s">
        <v>130</v>
      </c>
      <c r="C132" s="5" t="s">
        <v>131</v>
      </c>
      <c r="D132" s="5" t="s">
        <v>4</v>
      </c>
      <c r="E132" s="5" t="s">
        <v>2</v>
      </c>
      <c r="F132" s="5"/>
      <c r="G132" s="5"/>
      <c r="H132" s="5"/>
      <c r="I132" s="5"/>
      <c r="J132" s="6">
        <v>0</v>
      </c>
      <c r="K132" s="6">
        <v>709100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126209.7</v>
      </c>
      <c r="AA132" s="6">
        <v>126209.7</v>
      </c>
      <c r="AB132" s="6">
        <v>126209.7</v>
      </c>
      <c r="AC132" s="7">
        <v>0.1779857565928642</v>
      </c>
      <c r="AD132" s="6">
        <v>0</v>
      </c>
      <c r="AE132" s="7">
        <v>0</v>
      </c>
      <c r="AF132" s="6">
        <v>0</v>
      </c>
    </row>
    <row r="133" spans="1:32" ht="30" customHeight="1" outlineLevel="2" x14ac:dyDescent="0.25">
      <c r="A133" s="13">
        <f t="shared" si="1"/>
        <v>121</v>
      </c>
      <c r="B133" s="12" t="s">
        <v>7</v>
      </c>
      <c r="C133" s="5" t="s">
        <v>131</v>
      </c>
      <c r="D133" s="5" t="s">
        <v>8</v>
      </c>
      <c r="E133" s="5" t="s">
        <v>2</v>
      </c>
      <c r="F133" s="5"/>
      <c r="G133" s="5"/>
      <c r="H133" s="5"/>
      <c r="I133" s="5"/>
      <c r="J133" s="6">
        <v>0</v>
      </c>
      <c r="K133" s="6">
        <v>709100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126209.7</v>
      </c>
      <c r="AA133" s="6">
        <v>126209.7</v>
      </c>
      <c r="AB133" s="6">
        <v>126209.7</v>
      </c>
      <c r="AC133" s="7">
        <v>0.1779857565928642</v>
      </c>
      <c r="AD133" s="6">
        <v>0</v>
      </c>
      <c r="AE133" s="7">
        <v>0</v>
      </c>
      <c r="AF133" s="6">
        <v>0</v>
      </c>
    </row>
    <row r="134" spans="1:32" ht="30" customHeight="1" outlineLevel="3" x14ac:dyDescent="0.25">
      <c r="A134" s="13">
        <f t="shared" si="1"/>
        <v>122</v>
      </c>
      <c r="B134" s="12" t="s">
        <v>9</v>
      </c>
      <c r="C134" s="5" t="s">
        <v>131</v>
      </c>
      <c r="D134" s="5" t="s">
        <v>8</v>
      </c>
      <c r="E134" s="5" t="s">
        <v>2</v>
      </c>
      <c r="F134" s="5"/>
      <c r="G134" s="5"/>
      <c r="H134" s="5"/>
      <c r="I134" s="5"/>
      <c r="J134" s="6">
        <v>0</v>
      </c>
      <c r="K134" s="6">
        <v>709100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126209.7</v>
      </c>
      <c r="AA134" s="6">
        <v>126209.7</v>
      </c>
      <c r="AB134" s="6">
        <v>126209.7</v>
      </c>
      <c r="AC134" s="7">
        <v>0.1779857565928642</v>
      </c>
      <c r="AD134" s="6">
        <v>0</v>
      </c>
      <c r="AE134" s="7">
        <v>0</v>
      </c>
      <c r="AF134" s="6">
        <v>0</v>
      </c>
    </row>
    <row r="135" spans="1:32" ht="30" customHeight="1" outlineLevel="4" x14ac:dyDescent="0.25">
      <c r="A135" s="13">
        <f t="shared" si="1"/>
        <v>123</v>
      </c>
      <c r="B135" s="12" t="s">
        <v>132</v>
      </c>
      <c r="C135" s="5" t="s">
        <v>131</v>
      </c>
      <c r="D135" s="5" t="s">
        <v>133</v>
      </c>
      <c r="E135" s="5" t="s">
        <v>2</v>
      </c>
      <c r="F135" s="5"/>
      <c r="G135" s="5"/>
      <c r="H135" s="5"/>
      <c r="I135" s="5"/>
      <c r="J135" s="6">
        <v>0</v>
      </c>
      <c r="K135" s="6">
        <v>252800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34209.699999999997</v>
      </c>
      <c r="AA135" s="6">
        <v>34209.699999999997</v>
      </c>
      <c r="AB135" s="6">
        <v>34209.699999999997</v>
      </c>
      <c r="AC135" s="7">
        <v>0.13532318037974683</v>
      </c>
      <c r="AD135" s="6">
        <v>0</v>
      </c>
      <c r="AE135" s="7">
        <v>0</v>
      </c>
      <c r="AF135" s="6">
        <v>0</v>
      </c>
    </row>
    <row r="136" spans="1:32" ht="45" customHeight="1" outlineLevel="5" x14ac:dyDescent="0.25">
      <c r="A136" s="13">
        <f t="shared" si="1"/>
        <v>124</v>
      </c>
      <c r="B136" s="12" t="s">
        <v>18</v>
      </c>
      <c r="C136" s="5" t="s">
        <v>131</v>
      </c>
      <c r="D136" s="5" t="s">
        <v>133</v>
      </c>
      <c r="E136" s="5" t="s">
        <v>19</v>
      </c>
      <c r="F136" s="5"/>
      <c r="G136" s="5"/>
      <c r="H136" s="5"/>
      <c r="I136" s="5"/>
      <c r="J136" s="6">
        <v>0</v>
      </c>
      <c r="K136" s="6">
        <v>64000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7">
        <v>0</v>
      </c>
      <c r="AD136" s="6">
        <v>0</v>
      </c>
      <c r="AE136" s="7">
        <v>0</v>
      </c>
      <c r="AF136" s="6">
        <v>0</v>
      </c>
    </row>
    <row r="137" spans="1:32" ht="75" customHeight="1" outlineLevel="5" x14ac:dyDescent="0.25">
      <c r="A137" s="13">
        <f t="shared" si="1"/>
        <v>125</v>
      </c>
      <c r="B137" s="12" t="s">
        <v>114</v>
      </c>
      <c r="C137" s="5" t="s">
        <v>131</v>
      </c>
      <c r="D137" s="5" t="s">
        <v>133</v>
      </c>
      <c r="E137" s="5" t="s">
        <v>115</v>
      </c>
      <c r="F137" s="5"/>
      <c r="G137" s="5"/>
      <c r="H137" s="5"/>
      <c r="I137" s="5"/>
      <c r="J137" s="6">
        <v>0</v>
      </c>
      <c r="K137" s="6">
        <v>188800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34209.699999999997</v>
      </c>
      <c r="AA137" s="6">
        <v>34209.699999999997</v>
      </c>
      <c r="AB137" s="6">
        <v>34209.699999999997</v>
      </c>
      <c r="AC137" s="7">
        <v>0.18119544491525424</v>
      </c>
      <c r="AD137" s="6">
        <v>0</v>
      </c>
      <c r="AE137" s="7">
        <v>0</v>
      </c>
      <c r="AF137" s="6">
        <v>0</v>
      </c>
    </row>
    <row r="138" spans="1:32" ht="90" customHeight="1" outlineLevel="4" x14ac:dyDescent="0.25">
      <c r="A138" s="13">
        <f t="shared" si="1"/>
        <v>126</v>
      </c>
      <c r="B138" s="12" t="s">
        <v>134</v>
      </c>
      <c r="C138" s="5" t="s">
        <v>131</v>
      </c>
      <c r="D138" s="5" t="s">
        <v>135</v>
      </c>
      <c r="E138" s="5" t="s">
        <v>2</v>
      </c>
      <c r="F138" s="5"/>
      <c r="G138" s="5"/>
      <c r="H138" s="5"/>
      <c r="I138" s="5"/>
      <c r="J138" s="6">
        <v>0</v>
      </c>
      <c r="K138" s="6">
        <v>456300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92000</v>
      </c>
      <c r="AA138" s="6">
        <v>92000</v>
      </c>
      <c r="AB138" s="6">
        <v>92000</v>
      </c>
      <c r="AC138" s="7">
        <v>0.20162174008327854</v>
      </c>
      <c r="AD138" s="6">
        <v>0</v>
      </c>
      <c r="AE138" s="7">
        <v>0</v>
      </c>
      <c r="AF138" s="6">
        <v>0</v>
      </c>
    </row>
    <row r="139" spans="1:32" ht="45" customHeight="1" outlineLevel="5" x14ac:dyDescent="0.25">
      <c r="A139" s="13">
        <f t="shared" si="1"/>
        <v>127</v>
      </c>
      <c r="B139" s="12" t="s">
        <v>18</v>
      </c>
      <c r="C139" s="5" t="s">
        <v>131</v>
      </c>
      <c r="D139" s="5" t="s">
        <v>135</v>
      </c>
      <c r="E139" s="5" t="s">
        <v>19</v>
      </c>
      <c r="F139" s="5"/>
      <c r="G139" s="5"/>
      <c r="H139" s="5"/>
      <c r="I139" s="5"/>
      <c r="J139" s="6">
        <v>0</v>
      </c>
      <c r="K139" s="6">
        <v>456300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92000</v>
      </c>
      <c r="AA139" s="6">
        <v>92000</v>
      </c>
      <c r="AB139" s="6">
        <v>92000</v>
      </c>
      <c r="AC139" s="7">
        <v>0.20162174008327854</v>
      </c>
      <c r="AD139" s="6">
        <v>0</v>
      </c>
      <c r="AE139" s="7">
        <v>0</v>
      </c>
      <c r="AF139" s="6">
        <v>0</v>
      </c>
    </row>
    <row r="140" spans="1:32" ht="15" customHeight="1" outlineLevel="1" x14ac:dyDescent="0.25">
      <c r="A140" s="13">
        <f t="shared" si="1"/>
        <v>128</v>
      </c>
      <c r="B140" s="12" t="s">
        <v>136</v>
      </c>
      <c r="C140" s="5" t="s">
        <v>137</v>
      </c>
      <c r="D140" s="5" t="s">
        <v>4</v>
      </c>
      <c r="E140" s="5" t="s">
        <v>2</v>
      </c>
      <c r="F140" s="5"/>
      <c r="G140" s="5"/>
      <c r="H140" s="5"/>
      <c r="I140" s="5"/>
      <c r="J140" s="6">
        <v>0</v>
      </c>
      <c r="K140" s="6">
        <v>25819912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2885322</v>
      </c>
      <c r="AA140" s="6">
        <v>2885322</v>
      </c>
      <c r="AB140" s="6">
        <v>2885322</v>
      </c>
      <c r="AC140" s="7">
        <v>0.1117479408915104</v>
      </c>
      <c r="AD140" s="6">
        <v>0</v>
      </c>
      <c r="AE140" s="7">
        <v>0</v>
      </c>
      <c r="AF140" s="6">
        <v>0</v>
      </c>
    </row>
    <row r="141" spans="1:32" ht="45" customHeight="1" outlineLevel="2" x14ac:dyDescent="0.25">
      <c r="A141" s="13">
        <f t="shared" si="1"/>
        <v>129</v>
      </c>
      <c r="B141" s="12" t="s">
        <v>26</v>
      </c>
      <c r="C141" s="5" t="s">
        <v>137</v>
      </c>
      <c r="D141" s="5" t="s">
        <v>27</v>
      </c>
      <c r="E141" s="5" t="s">
        <v>2</v>
      </c>
      <c r="F141" s="5"/>
      <c r="G141" s="5"/>
      <c r="H141" s="5"/>
      <c r="I141" s="5"/>
      <c r="J141" s="6">
        <v>0</v>
      </c>
      <c r="K141" s="6">
        <v>25819912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2885322</v>
      </c>
      <c r="AA141" s="6">
        <v>2885322</v>
      </c>
      <c r="AB141" s="6">
        <v>2885322</v>
      </c>
      <c r="AC141" s="7">
        <v>0.1117479408915104</v>
      </c>
      <c r="AD141" s="6">
        <v>0</v>
      </c>
      <c r="AE141" s="7">
        <v>0</v>
      </c>
      <c r="AF141" s="6">
        <v>0</v>
      </c>
    </row>
    <row r="142" spans="1:32" ht="60" customHeight="1" outlineLevel="3" x14ac:dyDescent="0.25">
      <c r="A142" s="13">
        <f t="shared" si="1"/>
        <v>130</v>
      </c>
      <c r="B142" s="12" t="s">
        <v>138</v>
      </c>
      <c r="C142" s="5" t="s">
        <v>137</v>
      </c>
      <c r="D142" s="5" t="s">
        <v>139</v>
      </c>
      <c r="E142" s="5" t="s">
        <v>2</v>
      </c>
      <c r="F142" s="5"/>
      <c r="G142" s="5"/>
      <c r="H142" s="5"/>
      <c r="I142" s="5"/>
      <c r="J142" s="6">
        <v>0</v>
      </c>
      <c r="K142" s="6">
        <v>25819912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2885322</v>
      </c>
      <c r="AA142" s="6">
        <v>2885322</v>
      </c>
      <c r="AB142" s="6">
        <v>2885322</v>
      </c>
      <c r="AC142" s="7">
        <v>0.1117479408915104</v>
      </c>
      <c r="AD142" s="6">
        <v>0</v>
      </c>
      <c r="AE142" s="7">
        <v>0</v>
      </c>
      <c r="AF142" s="6">
        <v>0</v>
      </c>
    </row>
    <row r="143" spans="1:32" ht="120" customHeight="1" outlineLevel="4" x14ac:dyDescent="0.25">
      <c r="A143" s="13">
        <f t="shared" si="1"/>
        <v>131</v>
      </c>
      <c r="B143" s="12" t="s">
        <v>140</v>
      </c>
      <c r="C143" s="5" t="s">
        <v>137</v>
      </c>
      <c r="D143" s="5" t="s">
        <v>141</v>
      </c>
      <c r="E143" s="5" t="s">
        <v>2</v>
      </c>
      <c r="F143" s="5"/>
      <c r="G143" s="5"/>
      <c r="H143" s="5"/>
      <c r="I143" s="5"/>
      <c r="J143" s="6">
        <v>0</v>
      </c>
      <c r="K143" s="6">
        <v>14800000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7">
        <v>0</v>
      </c>
      <c r="AD143" s="6">
        <v>0</v>
      </c>
      <c r="AE143" s="7">
        <v>0</v>
      </c>
      <c r="AF143" s="6">
        <v>0</v>
      </c>
    </row>
    <row r="144" spans="1:32" ht="45" customHeight="1" outlineLevel="5" x14ac:dyDescent="0.25">
      <c r="A144" s="13">
        <f t="shared" ref="A144:A207" si="2">A143+1</f>
        <v>132</v>
      </c>
      <c r="B144" s="12" t="s">
        <v>18</v>
      </c>
      <c r="C144" s="5" t="s">
        <v>137</v>
      </c>
      <c r="D144" s="5" t="s">
        <v>141</v>
      </c>
      <c r="E144" s="5" t="s">
        <v>19</v>
      </c>
      <c r="F144" s="5"/>
      <c r="G144" s="5"/>
      <c r="H144" s="5"/>
      <c r="I144" s="5"/>
      <c r="J144" s="6">
        <v>0</v>
      </c>
      <c r="K144" s="6">
        <v>14800000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7">
        <v>0</v>
      </c>
      <c r="AD144" s="6">
        <v>0</v>
      </c>
      <c r="AE144" s="7">
        <v>0</v>
      </c>
      <c r="AF144" s="6">
        <v>0</v>
      </c>
    </row>
    <row r="145" spans="1:32" ht="75" customHeight="1" outlineLevel="4" x14ac:dyDescent="0.25">
      <c r="A145" s="13">
        <f t="shared" si="2"/>
        <v>133</v>
      </c>
      <c r="B145" s="12" t="s">
        <v>142</v>
      </c>
      <c r="C145" s="5" t="s">
        <v>137</v>
      </c>
      <c r="D145" s="5" t="s">
        <v>143</v>
      </c>
      <c r="E145" s="5" t="s">
        <v>2</v>
      </c>
      <c r="F145" s="5"/>
      <c r="G145" s="5"/>
      <c r="H145" s="5"/>
      <c r="I145" s="5"/>
      <c r="J145" s="6">
        <v>0</v>
      </c>
      <c r="K145" s="6">
        <v>2743113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2635523</v>
      </c>
      <c r="AA145" s="6">
        <v>2635523</v>
      </c>
      <c r="AB145" s="6">
        <v>2635523</v>
      </c>
      <c r="AC145" s="7">
        <v>0.96077813783099708</v>
      </c>
      <c r="AD145" s="6">
        <v>0</v>
      </c>
      <c r="AE145" s="7">
        <v>0</v>
      </c>
      <c r="AF145" s="6">
        <v>0</v>
      </c>
    </row>
    <row r="146" spans="1:32" ht="45" customHeight="1" outlineLevel="5" x14ac:dyDescent="0.25">
      <c r="A146" s="13">
        <f t="shared" si="2"/>
        <v>134</v>
      </c>
      <c r="B146" s="12" t="s">
        <v>18</v>
      </c>
      <c r="C146" s="5" t="s">
        <v>137</v>
      </c>
      <c r="D146" s="5" t="s">
        <v>143</v>
      </c>
      <c r="E146" s="5" t="s">
        <v>19</v>
      </c>
      <c r="F146" s="5"/>
      <c r="G146" s="5"/>
      <c r="H146" s="5"/>
      <c r="I146" s="5"/>
      <c r="J146" s="6">
        <v>0</v>
      </c>
      <c r="K146" s="6">
        <v>2743113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2635523</v>
      </c>
      <c r="AA146" s="6">
        <v>2635523</v>
      </c>
      <c r="AB146" s="6">
        <v>2635523</v>
      </c>
      <c r="AC146" s="7">
        <v>0.96077813783099708</v>
      </c>
      <c r="AD146" s="6">
        <v>0</v>
      </c>
      <c r="AE146" s="7">
        <v>0</v>
      </c>
      <c r="AF146" s="6">
        <v>0</v>
      </c>
    </row>
    <row r="147" spans="1:32" ht="120" customHeight="1" outlineLevel="4" x14ac:dyDescent="0.25">
      <c r="A147" s="13">
        <f t="shared" si="2"/>
        <v>135</v>
      </c>
      <c r="B147" s="12" t="s">
        <v>144</v>
      </c>
      <c r="C147" s="5" t="s">
        <v>137</v>
      </c>
      <c r="D147" s="5" t="s">
        <v>145</v>
      </c>
      <c r="E147" s="5" t="s">
        <v>2</v>
      </c>
      <c r="F147" s="5"/>
      <c r="G147" s="5"/>
      <c r="H147" s="5"/>
      <c r="I147" s="5"/>
      <c r="J147" s="6">
        <v>0</v>
      </c>
      <c r="K147" s="6">
        <v>8027000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7">
        <v>0</v>
      </c>
      <c r="AD147" s="6">
        <v>0</v>
      </c>
      <c r="AE147" s="7">
        <v>0</v>
      </c>
      <c r="AF147" s="6">
        <v>0</v>
      </c>
    </row>
    <row r="148" spans="1:32" ht="45" customHeight="1" outlineLevel="5" x14ac:dyDescent="0.25">
      <c r="A148" s="13">
        <f t="shared" si="2"/>
        <v>136</v>
      </c>
      <c r="B148" s="12" t="s">
        <v>18</v>
      </c>
      <c r="C148" s="5" t="s">
        <v>137</v>
      </c>
      <c r="D148" s="5" t="s">
        <v>145</v>
      </c>
      <c r="E148" s="5" t="s">
        <v>19</v>
      </c>
      <c r="F148" s="5"/>
      <c r="G148" s="5"/>
      <c r="H148" s="5"/>
      <c r="I148" s="5"/>
      <c r="J148" s="6">
        <v>0</v>
      </c>
      <c r="K148" s="6">
        <v>8027000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7">
        <v>0</v>
      </c>
      <c r="AD148" s="6">
        <v>0</v>
      </c>
      <c r="AE148" s="7">
        <v>0</v>
      </c>
      <c r="AF148" s="6">
        <v>0</v>
      </c>
    </row>
    <row r="149" spans="1:32" ht="60" customHeight="1" outlineLevel="4" x14ac:dyDescent="0.25">
      <c r="A149" s="13">
        <f t="shared" si="2"/>
        <v>137</v>
      </c>
      <c r="B149" s="12" t="s">
        <v>146</v>
      </c>
      <c r="C149" s="5" t="s">
        <v>137</v>
      </c>
      <c r="D149" s="5" t="s">
        <v>147</v>
      </c>
      <c r="E149" s="5" t="s">
        <v>2</v>
      </c>
      <c r="F149" s="5"/>
      <c r="G149" s="5"/>
      <c r="H149" s="5"/>
      <c r="I149" s="5"/>
      <c r="J149" s="6">
        <v>0</v>
      </c>
      <c r="K149" s="6">
        <v>249799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249799</v>
      </c>
      <c r="AA149" s="6">
        <v>249799</v>
      </c>
      <c r="AB149" s="6">
        <v>249799</v>
      </c>
      <c r="AC149" s="7">
        <v>1</v>
      </c>
      <c r="AD149" s="6">
        <v>0</v>
      </c>
      <c r="AE149" s="7">
        <v>0</v>
      </c>
      <c r="AF149" s="6">
        <v>0</v>
      </c>
    </row>
    <row r="150" spans="1:32" ht="75" customHeight="1" outlineLevel="5" x14ac:dyDescent="0.25">
      <c r="A150" s="13">
        <f t="shared" si="2"/>
        <v>138</v>
      </c>
      <c r="B150" s="12" t="s">
        <v>114</v>
      </c>
      <c r="C150" s="5" t="s">
        <v>137</v>
      </c>
      <c r="D150" s="5" t="s">
        <v>147</v>
      </c>
      <c r="E150" s="5" t="s">
        <v>115</v>
      </c>
      <c r="F150" s="5"/>
      <c r="G150" s="5"/>
      <c r="H150" s="5"/>
      <c r="I150" s="5"/>
      <c r="J150" s="6">
        <v>0</v>
      </c>
      <c r="K150" s="6">
        <v>249799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249799</v>
      </c>
      <c r="AA150" s="6">
        <v>249799</v>
      </c>
      <c r="AB150" s="6">
        <v>249799</v>
      </c>
      <c r="AC150" s="7">
        <v>1</v>
      </c>
      <c r="AD150" s="6">
        <v>0</v>
      </c>
      <c r="AE150" s="7">
        <v>0</v>
      </c>
      <c r="AF150" s="6">
        <v>0</v>
      </c>
    </row>
    <row r="151" spans="1:32" ht="15" customHeight="1" outlineLevel="1" x14ac:dyDescent="0.25">
      <c r="A151" s="13">
        <f t="shared" si="2"/>
        <v>139</v>
      </c>
      <c r="B151" s="12" t="s">
        <v>148</v>
      </c>
      <c r="C151" s="5" t="s">
        <v>149</v>
      </c>
      <c r="D151" s="5" t="s">
        <v>4</v>
      </c>
      <c r="E151" s="5" t="s">
        <v>2</v>
      </c>
      <c r="F151" s="5"/>
      <c r="G151" s="5"/>
      <c r="H151" s="5"/>
      <c r="I151" s="5"/>
      <c r="J151" s="6">
        <v>0</v>
      </c>
      <c r="K151" s="6">
        <v>5000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7">
        <v>0</v>
      </c>
      <c r="AD151" s="6">
        <v>0</v>
      </c>
      <c r="AE151" s="7">
        <v>0</v>
      </c>
      <c r="AF151" s="6">
        <v>0</v>
      </c>
    </row>
    <row r="152" spans="1:32" ht="30" customHeight="1" outlineLevel="2" x14ac:dyDescent="0.25">
      <c r="A152" s="13">
        <f t="shared" si="2"/>
        <v>140</v>
      </c>
      <c r="B152" s="12" t="s">
        <v>7</v>
      </c>
      <c r="C152" s="5" t="s">
        <v>149</v>
      </c>
      <c r="D152" s="5" t="s">
        <v>8</v>
      </c>
      <c r="E152" s="5" t="s">
        <v>2</v>
      </c>
      <c r="F152" s="5"/>
      <c r="G152" s="5"/>
      <c r="H152" s="5"/>
      <c r="I152" s="5"/>
      <c r="J152" s="6">
        <v>0</v>
      </c>
      <c r="K152" s="6">
        <v>5000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7">
        <v>0</v>
      </c>
      <c r="AD152" s="6">
        <v>0</v>
      </c>
      <c r="AE152" s="7">
        <v>0</v>
      </c>
      <c r="AF152" s="6">
        <v>0</v>
      </c>
    </row>
    <row r="153" spans="1:32" ht="30" customHeight="1" outlineLevel="3" x14ac:dyDescent="0.25">
      <c r="A153" s="13">
        <f t="shared" si="2"/>
        <v>141</v>
      </c>
      <c r="B153" s="12" t="s">
        <v>9</v>
      </c>
      <c r="C153" s="5" t="s">
        <v>149</v>
      </c>
      <c r="D153" s="5" t="s">
        <v>8</v>
      </c>
      <c r="E153" s="5" t="s">
        <v>2</v>
      </c>
      <c r="F153" s="5"/>
      <c r="G153" s="5"/>
      <c r="H153" s="5"/>
      <c r="I153" s="5"/>
      <c r="J153" s="6">
        <v>0</v>
      </c>
      <c r="K153" s="6">
        <v>5000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7">
        <v>0</v>
      </c>
      <c r="AD153" s="6">
        <v>0</v>
      </c>
      <c r="AE153" s="7">
        <v>0</v>
      </c>
      <c r="AF153" s="6">
        <v>0</v>
      </c>
    </row>
    <row r="154" spans="1:32" ht="30" customHeight="1" outlineLevel="4" x14ac:dyDescent="0.25">
      <c r="A154" s="13">
        <f t="shared" si="2"/>
        <v>142</v>
      </c>
      <c r="B154" s="12" t="s">
        <v>150</v>
      </c>
      <c r="C154" s="5" t="s">
        <v>149</v>
      </c>
      <c r="D154" s="5" t="s">
        <v>151</v>
      </c>
      <c r="E154" s="5" t="s">
        <v>2</v>
      </c>
      <c r="F154" s="5"/>
      <c r="G154" s="5"/>
      <c r="H154" s="5"/>
      <c r="I154" s="5"/>
      <c r="J154" s="6">
        <v>0</v>
      </c>
      <c r="K154" s="6">
        <v>5000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7">
        <v>0</v>
      </c>
      <c r="AD154" s="6">
        <v>0</v>
      </c>
      <c r="AE154" s="7">
        <v>0</v>
      </c>
      <c r="AF154" s="6">
        <v>0</v>
      </c>
    </row>
    <row r="155" spans="1:32" ht="45" customHeight="1" outlineLevel="5" x14ac:dyDescent="0.25">
      <c r="A155" s="13">
        <f t="shared" si="2"/>
        <v>143</v>
      </c>
      <c r="B155" s="12" t="s">
        <v>18</v>
      </c>
      <c r="C155" s="5" t="s">
        <v>149</v>
      </c>
      <c r="D155" s="5" t="s">
        <v>151</v>
      </c>
      <c r="E155" s="5" t="s">
        <v>19</v>
      </c>
      <c r="F155" s="5"/>
      <c r="G155" s="5"/>
      <c r="H155" s="5"/>
      <c r="I155" s="5"/>
      <c r="J155" s="6">
        <v>0</v>
      </c>
      <c r="K155" s="6">
        <v>5000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7">
        <v>0</v>
      </c>
      <c r="AD155" s="6">
        <v>0</v>
      </c>
      <c r="AE155" s="7">
        <v>0</v>
      </c>
      <c r="AF155" s="6">
        <v>0</v>
      </c>
    </row>
    <row r="156" spans="1:32" ht="15" customHeight="1" outlineLevel="1" x14ac:dyDescent="0.25">
      <c r="A156" s="13">
        <f t="shared" si="2"/>
        <v>144</v>
      </c>
      <c r="B156" s="12" t="s">
        <v>152</v>
      </c>
      <c r="C156" s="5" t="s">
        <v>153</v>
      </c>
      <c r="D156" s="5" t="s">
        <v>4</v>
      </c>
      <c r="E156" s="5" t="s">
        <v>2</v>
      </c>
      <c r="F156" s="5"/>
      <c r="G156" s="5"/>
      <c r="H156" s="5"/>
      <c r="I156" s="5"/>
      <c r="J156" s="6">
        <v>0</v>
      </c>
      <c r="K156" s="6">
        <v>1035000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1035000</v>
      </c>
      <c r="AA156" s="6">
        <v>1035000</v>
      </c>
      <c r="AB156" s="6">
        <v>1035000</v>
      </c>
      <c r="AC156" s="7">
        <v>1</v>
      </c>
      <c r="AD156" s="6">
        <v>0</v>
      </c>
      <c r="AE156" s="7">
        <v>0</v>
      </c>
      <c r="AF156" s="6">
        <v>0</v>
      </c>
    </row>
    <row r="157" spans="1:32" ht="45" customHeight="1" outlineLevel="2" x14ac:dyDescent="0.25">
      <c r="A157" s="13">
        <f t="shared" si="2"/>
        <v>145</v>
      </c>
      <c r="B157" s="12" t="s">
        <v>26</v>
      </c>
      <c r="C157" s="5" t="s">
        <v>153</v>
      </c>
      <c r="D157" s="5" t="s">
        <v>27</v>
      </c>
      <c r="E157" s="5" t="s">
        <v>2</v>
      </c>
      <c r="F157" s="5"/>
      <c r="G157" s="5"/>
      <c r="H157" s="5"/>
      <c r="I157" s="5"/>
      <c r="J157" s="6">
        <v>0</v>
      </c>
      <c r="K157" s="6">
        <v>1035000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1035000</v>
      </c>
      <c r="AA157" s="6">
        <v>1035000</v>
      </c>
      <c r="AB157" s="6">
        <v>1035000</v>
      </c>
      <c r="AC157" s="7">
        <v>1</v>
      </c>
      <c r="AD157" s="6">
        <v>0</v>
      </c>
      <c r="AE157" s="7">
        <v>0</v>
      </c>
      <c r="AF157" s="6">
        <v>0</v>
      </c>
    </row>
    <row r="158" spans="1:32" ht="45" customHeight="1" outlineLevel="3" x14ac:dyDescent="0.25">
      <c r="A158" s="13">
        <f t="shared" si="2"/>
        <v>146</v>
      </c>
      <c r="B158" s="12" t="s">
        <v>154</v>
      </c>
      <c r="C158" s="5" t="s">
        <v>153</v>
      </c>
      <c r="D158" s="5" t="s">
        <v>155</v>
      </c>
      <c r="E158" s="5" t="s">
        <v>2</v>
      </c>
      <c r="F158" s="5"/>
      <c r="G158" s="5"/>
      <c r="H158" s="5"/>
      <c r="I158" s="5"/>
      <c r="J158" s="6">
        <v>0</v>
      </c>
      <c r="K158" s="6">
        <v>1035000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1035000</v>
      </c>
      <c r="AA158" s="6">
        <v>1035000</v>
      </c>
      <c r="AB158" s="6">
        <v>1035000</v>
      </c>
      <c r="AC158" s="7">
        <v>1</v>
      </c>
      <c r="AD158" s="6">
        <v>0</v>
      </c>
      <c r="AE158" s="7">
        <v>0</v>
      </c>
      <c r="AF158" s="6">
        <v>0</v>
      </c>
    </row>
    <row r="159" spans="1:32" ht="30" customHeight="1" outlineLevel="4" x14ac:dyDescent="0.25">
      <c r="A159" s="13">
        <f t="shared" si="2"/>
        <v>147</v>
      </c>
      <c r="B159" s="12" t="s">
        <v>156</v>
      </c>
      <c r="C159" s="5" t="s">
        <v>153</v>
      </c>
      <c r="D159" s="5" t="s">
        <v>157</v>
      </c>
      <c r="E159" s="5" t="s">
        <v>2</v>
      </c>
      <c r="F159" s="5"/>
      <c r="G159" s="5"/>
      <c r="H159" s="5"/>
      <c r="I159" s="5"/>
      <c r="J159" s="6">
        <v>0</v>
      </c>
      <c r="K159" s="6">
        <v>1035000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1035000</v>
      </c>
      <c r="AA159" s="6">
        <v>1035000</v>
      </c>
      <c r="AB159" s="6">
        <v>1035000</v>
      </c>
      <c r="AC159" s="7">
        <v>1</v>
      </c>
      <c r="AD159" s="6">
        <v>0</v>
      </c>
      <c r="AE159" s="7">
        <v>0</v>
      </c>
      <c r="AF159" s="6">
        <v>0</v>
      </c>
    </row>
    <row r="160" spans="1:32" ht="75" customHeight="1" outlineLevel="5" x14ac:dyDescent="0.25">
      <c r="A160" s="13">
        <f t="shared" si="2"/>
        <v>148</v>
      </c>
      <c r="B160" s="12" t="s">
        <v>114</v>
      </c>
      <c r="C160" s="5" t="s">
        <v>153</v>
      </c>
      <c r="D160" s="5" t="s">
        <v>157</v>
      </c>
      <c r="E160" s="5" t="s">
        <v>115</v>
      </c>
      <c r="F160" s="5"/>
      <c r="G160" s="5"/>
      <c r="H160" s="5"/>
      <c r="I160" s="5"/>
      <c r="J160" s="6">
        <v>0</v>
      </c>
      <c r="K160" s="6">
        <v>1035000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1035000</v>
      </c>
      <c r="AA160" s="6">
        <v>1035000</v>
      </c>
      <c r="AB160" s="6">
        <v>1035000</v>
      </c>
      <c r="AC160" s="7">
        <v>1</v>
      </c>
      <c r="AD160" s="6">
        <v>0</v>
      </c>
      <c r="AE160" s="7">
        <v>0</v>
      </c>
      <c r="AF160" s="6">
        <v>0</v>
      </c>
    </row>
    <row r="161" spans="1:32" ht="30" customHeight="1" outlineLevel="1" x14ac:dyDescent="0.25">
      <c r="A161" s="13">
        <f t="shared" si="2"/>
        <v>149</v>
      </c>
      <c r="B161" s="12" t="s">
        <v>158</v>
      </c>
      <c r="C161" s="5" t="s">
        <v>159</v>
      </c>
      <c r="D161" s="5" t="s">
        <v>4</v>
      </c>
      <c r="E161" s="5" t="s">
        <v>2</v>
      </c>
      <c r="F161" s="5"/>
      <c r="G161" s="5"/>
      <c r="H161" s="5"/>
      <c r="I161" s="5"/>
      <c r="J161" s="6">
        <v>0</v>
      </c>
      <c r="K161" s="6">
        <v>45201340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4969880</v>
      </c>
      <c r="AA161" s="6">
        <v>4969880</v>
      </c>
      <c r="AB161" s="6">
        <v>4969880</v>
      </c>
      <c r="AC161" s="7">
        <v>0.1099498377702962</v>
      </c>
      <c r="AD161" s="6">
        <v>0</v>
      </c>
      <c r="AE161" s="7">
        <v>0</v>
      </c>
      <c r="AF161" s="6">
        <v>0</v>
      </c>
    </row>
    <row r="162" spans="1:32" ht="45" customHeight="1" outlineLevel="2" x14ac:dyDescent="0.25">
      <c r="A162" s="13">
        <f t="shared" si="2"/>
        <v>150</v>
      </c>
      <c r="B162" s="12" t="s">
        <v>26</v>
      </c>
      <c r="C162" s="5" t="s">
        <v>159</v>
      </c>
      <c r="D162" s="5" t="s">
        <v>27</v>
      </c>
      <c r="E162" s="5" t="s">
        <v>2</v>
      </c>
      <c r="F162" s="5"/>
      <c r="G162" s="5"/>
      <c r="H162" s="5"/>
      <c r="I162" s="5"/>
      <c r="J162" s="6">
        <v>0</v>
      </c>
      <c r="K162" s="6">
        <v>45201340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4969880</v>
      </c>
      <c r="AA162" s="6">
        <v>4969880</v>
      </c>
      <c r="AB162" s="6">
        <v>4969880</v>
      </c>
      <c r="AC162" s="7">
        <v>0.1099498377702962</v>
      </c>
      <c r="AD162" s="6">
        <v>0</v>
      </c>
      <c r="AE162" s="7">
        <v>0</v>
      </c>
      <c r="AF162" s="6">
        <v>0</v>
      </c>
    </row>
    <row r="163" spans="1:32" ht="45" customHeight="1" outlineLevel="3" x14ac:dyDescent="0.25">
      <c r="A163" s="13">
        <f t="shared" si="2"/>
        <v>151</v>
      </c>
      <c r="B163" s="12" t="s">
        <v>154</v>
      </c>
      <c r="C163" s="5" t="s">
        <v>159</v>
      </c>
      <c r="D163" s="5" t="s">
        <v>155</v>
      </c>
      <c r="E163" s="5" t="s">
        <v>2</v>
      </c>
      <c r="F163" s="5"/>
      <c r="G163" s="5"/>
      <c r="H163" s="5"/>
      <c r="I163" s="5"/>
      <c r="J163" s="6">
        <v>0</v>
      </c>
      <c r="K163" s="6">
        <v>35968880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1469880</v>
      </c>
      <c r="AA163" s="6">
        <v>1469880</v>
      </c>
      <c r="AB163" s="6">
        <v>1469880</v>
      </c>
      <c r="AC163" s="7">
        <v>4.0865325803861562E-2</v>
      </c>
      <c r="AD163" s="6">
        <v>0</v>
      </c>
      <c r="AE163" s="7">
        <v>0</v>
      </c>
      <c r="AF163" s="6">
        <v>0</v>
      </c>
    </row>
    <row r="164" spans="1:32" ht="30" customHeight="1" outlineLevel="4" x14ac:dyDescent="0.25">
      <c r="A164" s="13">
        <f t="shared" si="2"/>
        <v>152</v>
      </c>
      <c r="B164" s="12" t="s">
        <v>160</v>
      </c>
      <c r="C164" s="5" t="s">
        <v>159</v>
      </c>
      <c r="D164" s="5" t="s">
        <v>161</v>
      </c>
      <c r="E164" s="5" t="s">
        <v>2</v>
      </c>
      <c r="F164" s="5"/>
      <c r="G164" s="5"/>
      <c r="H164" s="5"/>
      <c r="I164" s="5"/>
      <c r="J164" s="6">
        <v>0</v>
      </c>
      <c r="K164" s="6">
        <v>5900000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7">
        <v>0</v>
      </c>
      <c r="AD164" s="6">
        <v>0</v>
      </c>
      <c r="AE164" s="7">
        <v>0</v>
      </c>
      <c r="AF164" s="6">
        <v>0</v>
      </c>
    </row>
    <row r="165" spans="1:32" ht="45" customHeight="1" outlineLevel="5" x14ac:dyDescent="0.25">
      <c r="A165" s="13">
        <f t="shared" si="2"/>
        <v>153</v>
      </c>
      <c r="B165" s="12" t="s">
        <v>18</v>
      </c>
      <c r="C165" s="5" t="s">
        <v>159</v>
      </c>
      <c r="D165" s="5" t="s">
        <v>161</v>
      </c>
      <c r="E165" s="5" t="s">
        <v>19</v>
      </c>
      <c r="F165" s="5"/>
      <c r="G165" s="5"/>
      <c r="H165" s="5"/>
      <c r="I165" s="5"/>
      <c r="J165" s="6">
        <v>0</v>
      </c>
      <c r="K165" s="6">
        <v>5900000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7">
        <v>0</v>
      </c>
      <c r="AD165" s="6">
        <v>0</v>
      </c>
      <c r="AE165" s="7">
        <v>0</v>
      </c>
      <c r="AF165" s="6">
        <v>0</v>
      </c>
    </row>
    <row r="166" spans="1:32" ht="60" customHeight="1" outlineLevel="4" x14ac:dyDescent="0.25">
      <c r="A166" s="13">
        <f t="shared" si="2"/>
        <v>154</v>
      </c>
      <c r="B166" s="12" t="s">
        <v>162</v>
      </c>
      <c r="C166" s="5" t="s">
        <v>159</v>
      </c>
      <c r="D166" s="5" t="s">
        <v>163</v>
      </c>
      <c r="E166" s="5" t="s">
        <v>2</v>
      </c>
      <c r="F166" s="5"/>
      <c r="G166" s="5"/>
      <c r="H166" s="5"/>
      <c r="I166" s="5"/>
      <c r="J166" s="6">
        <v>0</v>
      </c>
      <c r="K166" s="6">
        <v>28500000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7">
        <v>0</v>
      </c>
      <c r="AD166" s="6">
        <v>0</v>
      </c>
      <c r="AE166" s="7">
        <v>0</v>
      </c>
      <c r="AF166" s="6">
        <v>0</v>
      </c>
    </row>
    <row r="167" spans="1:32" ht="45" customHeight="1" outlineLevel="5" x14ac:dyDescent="0.25">
      <c r="A167" s="13">
        <f t="shared" si="2"/>
        <v>155</v>
      </c>
      <c r="B167" s="12" t="s">
        <v>18</v>
      </c>
      <c r="C167" s="5" t="s">
        <v>159</v>
      </c>
      <c r="D167" s="5" t="s">
        <v>163</v>
      </c>
      <c r="E167" s="5" t="s">
        <v>19</v>
      </c>
      <c r="F167" s="5"/>
      <c r="G167" s="5"/>
      <c r="H167" s="5"/>
      <c r="I167" s="5"/>
      <c r="J167" s="6">
        <v>0</v>
      </c>
      <c r="K167" s="6">
        <v>28500000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7">
        <v>0</v>
      </c>
      <c r="AD167" s="6">
        <v>0</v>
      </c>
      <c r="AE167" s="7">
        <v>0</v>
      </c>
      <c r="AF167" s="6">
        <v>0</v>
      </c>
    </row>
    <row r="168" spans="1:32" ht="45" customHeight="1" outlineLevel="4" x14ac:dyDescent="0.25">
      <c r="A168" s="13">
        <f t="shared" si="2"/>
        <v>156</v>
      </c>
      <c r="B168" s="12" t="s">
        <v>164</v>
      </c>
      <c r="C168" s="5" t="s">
        <v>159</v>
      </c>
      <c r="D168" s="5" t="s">
        <v>165</v>
      </c>
      <c r="E168" s="5" t="s">
        <v>2</v>
      </c>
      <c r="F168" s="5"/>
      <c r="G168" s="5"/>
      <c r="H168" s="5"/>
      <c r="I168" s="5"/>
      <c r="J168" s="6">
        <v>0</v>
      </c>
      <c r="K168" s="6">
        <v>1568880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1469880</v>
      </c>
      <c r="AA168" s="6">
        <v>1469880</v>
      </c>
      <c r="AB168" s="6">
        <v>1469880</v>
      </c>
      <c r="AC168" s="7">
        <v>0.93689765947682424</v>
      </c>
      <c r="AD168" s="6">
        <v>0</v>
      </c>
      <c r="AE168" s="7">
        <v>0</v>
      </c>
      <c r="AF168" s="6">
        <v>0</v>
      </c>
    </row>
    <row r="169" spans="1:32" ht="45" customHeight="1" outlineLevel="5" x14ac:dyDescent="0.25">
      <c r="A169" s="13">
        <f t="shared" si="2"/>
        <v>157</v>
      </c>
      <c r="B169" s="12" t="s">
        <v>18</v>
      </c>
      <c r="C169" s="5" t="s">
        <v>159</v>
      </c>
      <c r="D169" s="5" t="s">
        <v>165</v>
      </c>
      <c r="E169" s="5" t="s">
        <v>19</v>
      </c>
      <c r="F169" s="5"/>
      <c r="G169" s="5"/>
      <c r="H169" s="5"/>
      <c r="I169" s="5"/>
      <c r="J169" s="6">
        <v>0</v>
      </c>
      <c r="K169" s="6">
        <v>1568880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1469880</v>
      </c>
      <c r="AA169" s="6">
        <v>1469880</v>
      </c>
      <c r="AB169" s="6">
        <v>1469880</v>
      </c>
      <c r="AC169" s="7">
        <v>0.93689765947682424</v>
      </c>
      <c r="AD169" s="6">
        <v>0</v>
      </c>
      <c r="AE169" s="7">
        <v>0</v>
      </c>
      <c r="AF169" s="6">
        <v>0</v>
      </c>
    </row>
    <row r="170" spans="1:32" ht="45" customHeight="1" outlineLevel="3" x14ac:dyDescent="0.25">
      <c r="A170" s="13">
        <f t="shared" si="2"/>
        <v>158</v>
      </c>
      <c r="B170" s="12" t="s">
        <v>166</v>
      </c>
      <c r="C170" s="5" t="s">
        <v>159</v>
      </c>
      <c r="D170" s="5" t="s">
        <v>167</v>
      </c>
      <c r="E170" s="5" t="s">
        <v>2</v>
      </c>
      <c r="F170" s="5"/>
      <c r="G170" s="5"/>
      <c r="H170" s="5"/>
      <c r="I170" s="5"/>
      <c r="J170" s="6">
        <v>0</v>
      </c>
      <c r="K170" s="6">
        <v>9232460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3500000</v>
      </c>
      <c r="AA170" s="6">
        <v>3500000</v>
      </c>
      <c r="AB170" s="6">
        <v>3500000</v>
      </c>
      <c r="AC170" s="7">
        <v>0.37909722869094475</v>
      </c>
      <c r="AD170" s="6">
        <v>0</v>
      </c>
      <c r="AE170" s="7">
        <v>0</v>
      </c>
      <c r="AF170" s="6">
        <v>0</v>
      </c>
    </row>
    <row r="171" spans="1:32" ht="60" customHeight="1" outlineLevel="4" x14ac:dyDescent="0.25">
      <c r="A171" s="13">
        <f t="shared" si="2"/>
        <v>159</v>
      </c>
      <c r="B171" s="12" t="s">
        <v>168</v>
      </c>
      <c r="C171" s="5" t="s">
        <v>159</v>
      </c>
      <c r="D171" s="5" t="s">
        <v>169</v>
      </c>
      <c r="E171" s="5" t="s">
        <v>2</v>
      </c>
      <c r="F171" s="5"/>
      <c r="G171" s="5"/>
      <c r="H171" s="5"/>
      <c r="I171" s="5"/>
      <c r="J171" s="6">
        <v>0</v>
      </c>
      <c r="K171" s="6">
        <v>9232460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3500000</v>
      </c>
      <c r="AA171" s="6">
        <v>3500000</v>
      </c>
      <c r="AB171" s="6">
        <v>3500000</v>
      </c>
      <c r="AC171" s="7">
        <v>0.37909722869094475</v>
      </c>
      <c r="AD171" s="6">
        <v>0</v>
      </c>
      <c r="AE171" s="7">
        <v>0</v>
      </c>
      <c r="AF171" s="6">
        <v>0</v>
      </c>
    </row>
    <row r="172" spans="1:32" ht="45" customHeight="1" outlineLevel="5" x14ac:dyDescent="0.25">
      <c r="A172" s="13">
        <f t="shared" si="2"/>
        <v>160</v>
      </c>
      <c r="B172" s="12" t="s">
        <v>18</v>
      </c>
      <c r="C172" s="5" t="s">
        <v>159</v>
      </c>
      <c r="D172" s="5" t="s">
        <v>169</v>
      </c>
      <c r="E172" s="5" t="s">
        <v>19</v>
      </c>
      <c r="F172" s="5"/>
      <c r="G172" s="5"/>
      <c r="H172" s="5"/>
      <c r="I172" s="5"/>
      <c r="J172" s="6">
        <v>0</v>
      </c>
      <c r="K172" s="6">
        <v>3697660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7">
        <v>0</v>
      </c>
      <c r="AD172" s="6">
        <v>0</v>
      </c>
      <c r="AE172" s="7">
        <v>0</v>
      </c>
      <c r="AF172" s="6">
        <v>0</v>
      </c>
    </row>
    <row r="173" spans="1:32" ht="75" customHeight="1" outlineLevel="5" x14ac:dyDescent="0.25">
      <c r="A173" s="13">
        <f t="shared" si="2"/>
        <v>161</v>
      </c>
      <c r="B173" s="12" t="s">
        <v>114</v>
      </c>
      <c r="C173" s="5" t="s">
        <v>159</v>
      </c>
      <c r="D173" s="5" t="s">
        <v>169</v>
      </c>
      <c r="E173" s="5" t="s">
        <v>115</v>
      </c>
      <c r="F173" s="5"/>
      <c r="G173" s="5"/>
      <c r="H173" s="5"/>
      <c r="I173" s="5"/>
      <c r="J173" s="6">
        <v>0</v>
      </c>
      <c r="K173" s="6">
        <v>5534800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3500000</v>
      </c>
      <c r="AA173" s="6">
        <v>3500000</v>
      </c>
      <c r="AB173" s="6">
        <v>3500000</v>
      </c>
      <c r="AC173" s="7">
        <v>0.63236250632362512</v>
      </c>
      <c r="AD173" s="6">
        <v>0</v>
      </c>
      <c r="AE173" s="7">
        <v>0</v>
      </c>
      <c r="AF173" s="6">
        <v>0</v>
      </c>
    </row>
    <row r="174" spans="1:32" ht="30" customHeight="1" outlineLevel="1" x14ac:dyDescent="0.25">
      <c r="A174" s="13">
        <f t="shared" si="2"/>
        <v>162</v>
      </c>
      <c r="B174" s="12" t="s">
        <v>170</v>
      </c>
      <c r="C174" s="5" t="s">
        <v>171</v>
      </c>
      <c r="D174" s="5" t="s">
        <v>4</v>
      </c>
      <c r="E174" s="5" t="s">
        <v>2</v>
      </c>
      <c r="F174" s="5"/>
      <c r="G174" s="5"/>
      <c r="H174" s="5"/>
      <c r="I174" s="5"/>
      <c r="J174" s="6">
        <v>0</v>
      </c>
      <c r="K174" s="6">
        <v>2690200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463740</v>
      </c>
      <c r="AA174" s="6">
        <v>463740</v>
      </c>
      <c r="AB174" s="6">
        <v>463740</v>
      </c>
      <c r="AC174" s="7">
        <v>0.17238123559586649</v>
      </c>
      <c r="AD174" s="6">
        <v>0</v>
      </c>
      <c r="AE174" s="7">
        <v>0</v>
      </c>
      <c r="AF174" s="6">
        <v>0</v>
      </c>
    </row>
    <row r="175" spans="1:32" ht="45" customHeight="1" outlineLevel="2" x14ac:dyDescent="0.25">
      <c r="A175" s="13">
        <f t="shared" si="2"/>
        <v>163</v>
      </c>
      <c r="B175" s="12" t="s">
        <v>26</v>
      </c>
      <c r="C175" s="5" t="s">
        <v>171</v>
      </c>
      <c r="D175" s="5" t="s">
        <v>27</v>
      </c>
      <c r="E175" s="5" t="s">
        <v>2</v>
      </c>
      <c r="F175" s="5"/>
      <c r="G175" s="5"/>
      <c r="H175" s="5"/>
      <c r="I175" s="5"/>
      <c r="J175" s="6">
        <v>0</v>
      </c>
      <c r="K175" s="6">
        <v>2103500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463740</v>
      </c>
      <c r="AA175" s="6">
        <v>463740</v>
      </c>
      <c r="AB175" s="6">
        <v>463740</v>
      </c>
      <c r="AC175" s="7">
        <v>0.22046113620156882</v>
      </c>
      <c r="AD175" s="6">
        <v>0</v>
      </c>
      <c r="AE175" s="7">
        <v>0</v>
      </c>
      <c r="AF175" s="6">
        <v>0</v>
      </c>
    </row>
    <row r="176" spans="1:32" ht="60" customHeight="1" outlineLevel="3" x14ac:dyDescent="0.25">
      <c r="A176" s="13">
        <f t="shared" si="2"/>
        <v>164</v>
      </c>
      <c r="B176" s="12" t="s">
        <v>172</v>
      </c>
      <c r="C176" s="5" t="s">
        <v>171</v>
      </c>
      <c r="D176" s="5" t="s">
        <v>173</v>
      </c>
      <c r="E176" s="5" t="s">
        <v>2</v>
      </c>
      <c r="F176" s="5"/>
      <c r="G176" s="5"/>
      <c r="H176" s="5"/>
      <c r="I176" s="5"/>
      <c r="J176" s="6">
        <v>0</v>
      </c>
      <c r="K176" s="6">
        <v>588300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404440</v>
      </c>
      <c r="AA176" s="6">
        <v>404440</v>
      </c>
      <c r="AB176" s="6">
        <v>404440</v>
      </c>
      <c r="AC176" s="7">
        <v>0.68747237803841577</v>
      </c>
      <c r="AD176" s="6">
        <v>0</v>
      </c>
      <c r="AE176" s="7">
        <v>0</v>
      </c>
      <c r="AF176" s="6">
        <v>0</v>
      </c>
    </row>
    <row r="177" spans="1:32" ht="45" customHeight="1" outlineLevel="4" x14ac:dyDescent="0.25">
      <c r="A177" s="13">
        <f t="shared" si="2"/>
        <v>165</v>
      </c>
      <c r="B177" s="12" t="s">
        <v>174</v>
      </c>
      <c r="C177" s="5" t="s">
        <v>171</v>
      </c>
      <c r="D177" s="5" t="s">
        <v>175</v>
      </c>
      <c r="E177" s="5" t="s">
        <v>2</v>
      </c>
      <c r="F177" s="5"/>
      <c r="G177" s="5"/>
      <c r="H177" s="5"/>
      <c r="I177" s="5"/>
      <c r="J177" s="6">
        <v>0</v>
      </c>
      <c r="K177" s="6">
        <v>17000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8250</v>
      </c>
      <c r="AA177" s="6">
        <v>8250</v>
      </c>
      <c r="AB177" s="6">
        <v>8250</v>
      </c>
      <c r="AC177" s="7">
        <v>0.48529411764705882</v>
      </c>
      <c r="AD177" s="6">
        <v>0</v>
      </c>
      <c r="AE177" s="7">
        <v>0</v>
      </c>
      <c r="AF177" s="6">
        <v>0</v>
      </c>
    </row>
    <row r="178" spans="1:32" ht="45" customHeight="1" outlineLevel="5" x14ac:dyDescent="0.25">
      <c r="A178" s="13">
        <f t="shared" si="2"/>
        <v>166</v>
      </c>
      <c r="B178" s="12" t="s">
        <v>18</v>
      </c>
      <c r="C178" s="5" t="s">
        <v>171</v>
      </c>
      <c r="D178" s="5" t="s">
        <v>175</v>
      </c>
      <c r="E178" s="5" t="s">
        <v>19</v>
      </c>
      <c r="F178" s="5"/>
      <c r="G178" s="5"/>
      <c r="H178" s="5"/>
      <c r="I178" s="5"/>
      <c r="J178" s="6">
        <v>0</v>
      </c>
      <c r="K178" s="6">
        <v>17000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8250</v>
      </c>
      <c r="AA178" s="6">
        <v>8250</v>
      </c>
      <c r="AB178" s="6">
        <v>8250</v>
      </c>
      <c r="AC178" s="7">
        <v>0.48529411764705882</v>
      </c>
      <c r="AD178" s="6">
        <v>0</v>
      </c>
      <c r="AE178" s="7">
        <v>0</v>
      </c>
      <c r="AF178" s="6">
        <v>0</v>
      </c>
    </row>
    <row r="179" spans="1:32" ht="60" customHeight="1" outlineLevel="4" x14ac:dyDescent="0.25">
      <c r="A179" s="13">
        <f t="shared" si="2"/>
        <v>167</v>
      </c>
      <c r="B179" s="12" t="s">
        <v>176</v>
      </c>
      <c r="C179" s="5" t="s">
        <v>171</v>
      </c>
      <c r="D179" s="5" t="s">
        <v>177</v>
      </c>
      <c r="E179" s="5" t="s">
        <v>2</v>
      </c>
      <c r="F179" s="5"/>
      <c r="G179" s="5"/>
      <c r="H179" s="5"/>
      <c r="I179" s="5"/>
      <c r="J179" s="6">
        <v>0</v>
      </c>
      <c r="K179" s="6">
        <v>374300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374300</v>
      </c>
      <c r="AA179" s="6">
        <v>374300</v>
      </c>
      <c r="AB179" s="6">
        <v>374300</v>
      </c>
      <c r="AC179" s="7">
        <v>1</v>
      </c>
      <c r="AD179" s="6">
        <v>0</v>
      </c>
      <c r="AE179" s="7">
        <v>0</v>
      </c>
      <c r="AF179" s="6">
        <v>0</v>
      </c>
    </row>
    <row r="180" spans="1:32" ht="45" customHeight="1" outlineLevel="5" x14ac:dyDescent="0.25">
      <c r="A180" s="13">
        <f t="shared" si="2"/>
        <v>168</v>
      </c>
      <c r="B180" s="12" t="s">
        <v>112</v>
      </c>
      <c r="C180" s="5" t="s">
        <v>171</v>
      </c>
      <c r="D180" s="5" t="s">
        <v>177</v>
      </c>
      <c r="E180" s="5" t="s">
        <v>113</v>
      </c>
      <c r="F180" s="5"/>
      <c r="G180" s="5"/>
      <c r="H180" s="5"/>
      <c r="I180" s="5"/>
      <c r="J180" s="6">
        <v>0</v>
      </c>
      <c r="K180" s="6">
        <v>374300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374300</v>
      </c>
      <c r="AA180" s="6">
        <v>374300</v>
      </c>
      <c r="AB180" s="6">
        <v>374300</v>
      </c>
      <c r="AC180" s="7">
        <v>1</v>
      </c>
      <c r="AD180" s="6">
        <v>0</v>
      </c>
      <c r="AE180" s="7">
        <v>0</v>
      </c>
      <c r="AF180" s="6">
        <v>0</v>
      </c>
    </row>
    <row r="181" spans="1:32" ht="45" customHeight="1" outlineLevel="4" x14ac:dyDescent="0.25">
      <c r="A181" s="13">
        <f t="shared" si="2"/>
        <v>169</v>
      </c>
      <c r="B181" s="12" t="s">
        <v>174</v>
      </c>
      <c r="C181" s="5" t="s">
        <v>171</v>
      </c>
      <c r="D181" s="5" t="s">
        <v>178</v>
      </c>
      <c r="E181" s="5" t="s">
        <v>2</v>
      </c>
      <c r="F181" s="5"/>
      <c r="G181" s="5"/>
      <c r="H181" s="5"/>
      <c r="I181" s="5"/>
      <c r="J181" s="6">
        <v>0</v>
      </c>
      <c r="K181" s="6">
        <v>197000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21890</v>
      </c>
      <c r="AA181" s="6">
        <v>21890</v>
      </c>
      <c r="AB181" s="6">
        <v>21890</v>
      </c>
      <c r="AC181" s="7">
        <v>0.11111675126903553</v>
      </c>
      <c r="AD181" s="6">
        <v>0</v>
      </c>
      <c r="AE181" s="7">
        <v>0</v>
      </c>
      <c r="AF181" s="6">
        <v>0</v>
      </c>
    </row>
    <row r="182" spans="1:32" ht="45" customHeight="1" outlineLevel="5" x14ac:dyDescent="0.25">
      <c r="A182" s="13">
        <f t="shared" si="2"/>
        <v>170</v>
      </c>
      <c r="B182" s="12" t="s">
        <v>112</v>
      </c>
      <c r="C182" s="5" t="s">
        <v>171</v>
      </c>
      <c r="D182" s="5" t="s">
        <v>178</v>
      </c>
      <c r="E182" s="5" t="s">
        <v>113</v>
      </c>
      <c r="F182" s="5"/>
      <c r="G182" s="5"/>
      <c r="H182" s="5"/>
      <c r="I182" s="5"/>
      <c r="J182" s="6">
        <v>0</v>
      </c>
      <c r="K182" s="6">
        <v>197000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21890</v>
      </c>
      <c r="AA182" s="6">
        <v>21890</v>
      </c>
      <c r="AB182" s="6">
        <v>21890</v>
      </c>
      <c r="AC182" s="7">
        <v>0.11111675126903553</v>
      </c>
      <c r="AD182" s="6">
        <v>0</v>
      </c>
      <c r="AE182" s="7">
        <v>0</v>
      </c>
      <c r="AF182" s="6">
        <v>0</v>
      </c>
    </row>
    <row r="183" spans="1:32" ht="45" customHeight="1" outlineLevel="3" x14ac:dyDescent="0.25">
      <c r="A183" s="13">
        <f t="shared" si="2"/>
        <v>171</v>
      </c>
      <c r="B183" s="12" t="s">
        <v>179</v>
      </c>
      <c r="C183" s="5" t="s">
        <v>171</v>
      </c>
      <c r="D183" s="5" t="s">
        <v>180</v>
      </c>
      <c r="E183" s="5" t="s">
        <v>2</v>
      </c>
      <c r="F183" s="5"/>
      <c r="G183" s="5"/>
      <c r="H183" s="5"/>
      <c r="I183" s="5"/>
      <c r="J183" s="6">
        <v>0</v>
      </c>
      <c r="K183" s="6">
        <v>1015200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7">
        <v>0</v>
      </c>
      <c r="AD183" s="6">
        <v>0</v>
      </c>
      <c r="AE183" s="7">
        <v>0</v>
      </c>
      <c r="AF183" s="6">
        <v>0</v>
      </c>
    </row>
    <row r="184" spans="1:32" ht="45" customHeight="1" outlineLevel="4" x14ac:dyDescent="0.25">
      <c r="A184" s="13">
        <f t="shared" si="2"/>
        <v>172</v>
      </c>
      <c r="B184" s="12" t="s">
        <v>181</v>
      </c>
      <c r="C184" s="5" t="s">
        <v>171</v>
      </c>
      <c r="D184" s="5" t="s">
        <v>182</v>
      </c>
      <c r="E184" s="5" t="s">
        <v>2</v>
      </c>
      <c r="F184" s="5"/>
      <c r="G184" s="5"/>
      <c r="H184" s="5"/>
      <c r="I184" s="5"/>
      <c r="J184" s="6">
        <v>0</v>
      </c>
      <c r="K184" s="6">
        <v>240000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7">
        <v>0</v>
      </c>
      <c r="AD184" s="6">
        <v>0</v>
      </c>
      <c r="AE184" s="7">
        <v>0</v>
      </c>
      <c r="AF184" s="6">
        <v>0</v>
      </c>
    </row>
    <row r="185" spans="1:32" ht="45" customHeight="1" outlineLevel="5" x14ac:dyDescent="0.25">
      <c r="A185" s="13">
        <f t="shared" si="2"/>
        <v>173</v>
      </c>
      <c r="B185" s="12" t="s">
        <v>18</v>
      </c>
      <c r="C185" s="5" t="s">
        <v>171</v>
      </c>
      <c r="D185" s="5" t="s">
        <v>182</v>
      </c>
      <c r="E185" s="5" t="s">
        <v>19</v>
      </c>
      <c r="F185" s="5"/>
      <c r="G185" s="5"/>
      <c r="H185" s="5"/>
      <c r="I185" s="5"/>
      <c r="J185" s="6">
        <v>0</v>
      </c>
      <c r="K185" s="6">
        <v>240000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7">
        <v>0</v>
      </c>
      <c r="AD185" s="6">
        <v>0</v>
      </c>
      <c r="AE185" s="7">
        <v>0</v>
      </c>
      <c r="AF185" s="6">
        <v>0</v>
      </c>
    </row>
    <row r="186" spans="1:32" ht="45" customHeight="1" outlineLevel="4" x14ac:dyDescent="0.25">
      <c r="A186" s="13">
        <f t="shared" si="2"/>
        <v>174</v>
      </c>
      <c r="B186" s="12" t="s">
        <v>183</v>
      </c>
      <c r="C186" s="5" t="s">
        <v>171</v>
      </c>
      <c r="D186" s="5" t="s">
        <v>184</v>
      </c>
      <c r="E186" s="5" t="s">
        <v>2</v>
      </c>
      <c r="F186" s="5"/>
      <c r="G186" s="5"/>
      <c r="H186" s="5"/>
      <c r="I186" s="5"/>
      <c r="J186" s="6">
        <v>0</v>
      </c>
      <c r="K186" s="6">
        <v>18000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7">
        <v>0</v>
      </c>
      <c r="AD186" s="6">
        <v>0</v>
      </c>
      <c r="AE186" s="7">
        <v>0</v>
      </c>
      <c r="AF186" s="6">
        <v>0</v>
      </c>
    </row>
    <row r="187" spans="1:32" ht="45" customHeight="1" outlineLevel="5" x14ac:dyDescent="0.25">
      <c r="A187" s="13">
        <f t="shared" si="2"/>
        <v>175</v>
      </c>
      <c r="B187" s="12" t="s">
        <v>18</v>
      </c>
      <c r="C187" s="5" t="s">
        <v>171</v>
      </c>
      <c r="D187" s="5" t="s">
        <v>184</v>
      </c>
      <c r="E187" s="5" t="s">
        <v>19</v>
      </c>
      <c r="F187" s="5"/>
      <c r="G187" s="5"/>
      <c r="H187" s="5"/>
      <c r="I187" s="5"/>
      <c r="J187" s="6">
        <v>0</v>
      </c>
      <c r="K187" s="6">
        <v>18000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7">
        <v>0</v>
      </c>
      <c r="AD187" s="6">
        <v>0</v>
      </c>
      <c r="AE187" s="7">
        <v>0</v>
      </c>
      <c r="AF187" s="6">
        <v>0</v>
      </c>
    </row>
    <row r="188" spans="1:32" ht="30" customHeight="1" outlineLevel="4" x14ac:dyDescent="0.25">
      <c r="A188" s="13">
        <f t="shared" si="2"/>
        <v>176</v>
      </c>
      <c r="B188" s="12" t="s">
        <v>185</v>
      </c>
      <c r="C188" s="5" t="s">
        <v>171</v>
      </c>
      <c r="D188" s="5" t="s">
        <v>186</v>
      </c>
      <c r="E188" s="5" t="s">
        <v>2</v>
      </c>
      <c r="F188" s="5"/>
      <c r="G188" s="5"/>
      <c r="H188" s="5"/>
      <c r="I188" s="5"/>
      <c r="J188" s="6">
        <v>0</v>
      </c>
      <c r="K188" s="6">
        <v>80000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7">
        <v>0</v>
      </c>
      <c r="AD188" s="6">
        <v>0</v>
      </c>
      <c r="AE188" s="7">
        <v>0</v>
      </c>
      <c r="AF188" s="6">
        <v>0</v>
      </c>
    </row>
    <row r="189" spans="1:32" ht="45" customHeight="1" outlineLevel="5" x14ac:dyDescent="0.25">
      <c r="A189" s="13">
        <f t="shared" si="2"/>
        <v>177</v>
      </c>
      <c r="B189" s="12" t="s">
        <v>18</v>
      </c>
      <c r="C189" s="5" t="s">
        <v>171</v>
      </c>
      <c r="D189" s="5" t="s">
        <v>186</v>
      </c>
      <c r="E189" s="5" t="s">
        <v>19</v>
      </c>
      <c r="F189" s="5"/>
      <c r="G189" s="5"/>
      <c r="H189" s="5"/>
      <c r="I189" s="5"/>
      <c r="J189" s="6">
        <v>0</v>
      </c>
      <c r="K189" s="6">
        <v>80000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7">
        <v>0</v>
      </c>
      <c r="AD189" s="6">
        <v>0</v>
      </c>
      <c r="AE189" s="7">
        <v>0</v>
      </c>
      <c r="AF189" s="6">
        <v>0</v>
      </c>
    </row>
    <row r="190" spans="1:32" ht="60" customHeight="1" outlineLevel="4" x14ac:dyDescent="0.25">
      <c r="A190" s="13">
        <f t="shared" si="2"/>
        <v>178</v>
      </c>
      <c r="B190" s="12" t="s">
        <v>187</v>
      </c>
      <c r="C190" s="5" t="s">
        <v>171</v>
      </c>
      <c r="D190" s="5" t="s">
        <v>188</v>
      </c>
      <c r="E190" s="5" t="s">
        <v>2</v>
      </c>
      <c r="F190" s="5"/>
      <c r="G190" s="5"/>
      <c r="H190" s="5"/>
      <c r="I190" s="5"/>
      <c r="J190" s="6">
        <v>0</v>
      </c>
      <c r="K190" s="6">
        <v>515200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7">
        <v>0</v>
      </c>
      <c r="AD190" s="6">
        <v>0</v>
      </c>
      <c r="AE190" s="7">
        <v>0</v>
      </c>
      <c r="AF190" s="6">
        <v>0</v>
      </c>
    </row>
    <row r="191" spans="1:32" ht="45" customHeight="1" outlineLevel="5" x14ac:dyDescent="0.25">
      <c r="A191" s="13">
        <f t="shared" si="2"/>
        <v>179</v>
      </c>
      <c r="B191" s="12" t="s">
        <v>18</v>
      </c>
      <c r="C191" s="5" t="s">
        <v>171</v>
      </c>
      <c r="D191" s="5" t="s">
        <v>188</v>
      </c>
      <c r="E191" s="5" t="s">
        <v>19</v>
      </c>
      <c r="F191" s="5"/>
      <c r="G191" s="5"/>
      <c r="H191" s="5"/>
      <c r="I191" s="5"/>
      <c r="J191" s="6">
        <v>0</v>
      </c>
      <c r="K191" s="6">
        <v>515200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7">
        <v>0</v>
      </c>
      <c r="AD191" s="6">
        <v>0</v>
      </c>
      <c r="AE191" s="7">
        <v>0</v>
      </c>
      <c r="AF191" s="6">
        <v>0</v>
      </c>
    </row>
    <row r="192" spans="1:32" ht="45" customHeight="1" outlineLevel="4" x14ac:dyDescent="0.25">
      <c r="A192" s="13">
        <f t="shared" si="2"/>
        <v>180</v>
      </c>
      <c r="B192" s="12" t="s">
        <v>189</v>
      </c>
      <c r="C192" s="5" t="s">
        <v>171</v>
      </c>
      <c r="D192" s="5" t="s">
        <v>190</v>
      </c>
      <c r="E192" s="5" t="s">
        <v>2</v>
      </c>
      <c r="F192" s="5"/>
      <c r="G192" s="5"/>
      <c r="H192" s="5"/>
      <c r="I192" s="5"/>
      <c r="J192" s="6">
        <v>0</v>
      </c>
      <c r="K192" s="6">
        <v>162000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7">
        <v>0</v>
      </c>
      <c r="AD192" s="6">
        <v>0</v>
      </c>
      <c r="AE192" s="7">
        <v>0</v>
      </c>
      <c r="AF192" s="6">
        <v>0</v>
      </c>
    </row>
    <row r="193" spans="1:32" ht="45" customHeight="1" outlineLevel="5" x14ac:dyDescent="0.25">
      <c r="A193" s="13">
        <f t="shared" si="2"/>
        <v>181</v>
      </c>
      <c r="B193" s="12" t="s">
        <v>18</v>
      </c>
      <c r="C193" s="5" t="s">
        <v>171</v>
      </c>
      <c r="D193" s="5" t="s">
        <v>190</v>
      </c>
      <c r="E193" s="5" t="s">
        <v>19</v>
      </c>
      <c r="F193" s="5"/>
      <c r="G193" s="5"/>
      <c r="H193" s="5"/>
      <c r="I193" s="5"/>
      <c r="J193" s="6">
        <v>0</v>
      </c>
      <c r="K193" s="6">
        <v>162000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7">
        <v>0</v>
      </c>
      <c r="AD193" s="6">
        <v>0</v>
      </c>
      <c r="AE193" s="7">
        <v>0</v>
      </c>
      <c r="AF193" s="6">
        <v>0</v>
      </c>
    </row>
    <row r="194" spans="1:32" ht="45" customHeight="1" outlineLevel="3" x14ac:dyDescent="0.25">
      <c r="A194" s="13">
        <f t="shared" si="2"/>
        <v>182</v>
      </c>
      <c r="B194" s="12" t="s">
        <v>191</v>
      </c>
      <c r="C194" s="5" t="s">
        <v>171</v>
      </c>
      <c r="D194" s="5" t="s">
        <v>192</v>
      </c>
      <c r="E194" s="5" t="s">
        <v>2</v>
      </c>
      <c r="F194" s="5"/>
      <c r="G194" s="5"/>
      <c r="H194" s="5"/>
      <c r="I194" s="5"/>
      <c r="J194" s="6">
        <v>0</v>
      </c>
      <c r="K194" s="6">
        <v>500000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59300</v>
      </c>
      <c r="AA194" s="6">
        <v>59300</v>
      </c>
      <c r="AB194" s="6">
        <v>59300</v>
      </c>
      <c r="AC194" s="7">
        <v>0.1186</v>
      </c>
      <c r="AD194" s="6">
        <v>0</v>
      </c>
      <c r="AE194" s="7">
        <v>0</v>
      </c>
      <c r="AF194" s="6">
        <v>0</v>
      </c>
    </row>
    <row r="195" spans="1:32" ht="45" customHeight="1" outlineLevel="4" x14ac:dyDescent="0.25">
      <c r="A195" s="13">
        <f t="shared" si="2"/>
        <v>183</v>
      </c>
      <c r="B195" s="12" t="s">
        <v>193</v>
      </c>
      <c r="C195" s="5" t="s">
        <v>171</v>
      </c>
      <c r="D195" s="5" t="s">
        <v>194</v>
      </c>
      <c r="E195" s="5" t="s">
        <v>2</v>
      </c>
      <c r="F195" s="5"/>
      <c r="G195" s="5"/>
      <c r="H195" s="5"/>
      <c r="I195" s="5"/>
      <c r="J195" s="6">
        <v>0</v>
      </c>
      <c r="K195" s="6">
        <v>500000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59300</v>
      </c>
      <c r="AA195" s="6">
        <v>59300</v>
      </c>
      <c r="AB195" s="6">
        <v>59300</v>
      </c>
      <c r="AC195" s="7">
        <v>0.1186</v>
      </c>
      <c r="AD195" s="6">
        <v>0</v>
      </c>
      <c r="AE195" s="7">
        <v>0</v>
      </c>
      <c r="AF195" s="6">
        <v>0</v>
      </c>
    </row>
    <row r="196" spans="1:32" ht="45" customHeight="1" outlineLevel="5" x14ac:dyDescent="0.25">
      <c r="A196" s="13">
        <f t="shared" si="2"/>
        <v>184</v>
      </c>
      <c r="B196" s="12" t="s">
        <v>18</v>
      </c>
      <c r="C196" s="5" t="s">
        <v>171</v>
      </c>
      <c r="D196" s="5" t="s">
        <v>194</v>
      </c>
      <c r="E196" s="5" t="s">
        <v>19</v>
      </c>
      <c r="F196" s="5"/>
      <c r="G196" s="5"/>
      <c r="H196" s="5"/>
      <c r="I196" s="5"/>
      <c r="J196" s="6">
        <v>0</v>
      </c>
      <c r="K196" s="6">
        <v>500000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59300</v>
      </c>
      <c r="AA196" s="6">
        <v>59300</v>
      </c>
      <c r="AB196" s="6">
        <v>59300</v>
      </c>
      <c r="AC196" s="7">
        <v>0.1186</v>
      </c>
      <c r="AD196" s="6">
        <v>0</v>
      </c>
      <c r="AE196" s="7">
        <v>0</v>
      </c>
      <c r="AF196" s="6">
        <v>0</v>
      </c>
    </row>
    <row r="197" spans="1:32" ht="30" customHeight="1" outlineLevel="2" x14ac:dyDescent="0.25">
      <c r="A197" s="13">
        <f t="shared" si="2"/>
        <v>185</v>
      </c>
      <c r="B197" s="12" t="s">
        <v>7</v>
      </c>
      <c r="C197" s="5" t="s">
        <v>171</v>
      </c>
      <c r="D197" s="5" t="s">
        <v>8</v>
      </c>
      <c r="E197" s="5" t="s">
        <v>2</v>
      </c>
      <c r="F197" s="5"/>
      <c r="G197" s="5"/>
      <c r="H197" s="5"/>
      <c r="I197" s="5"/>
      <c r="J197" s="6">
        <v>0</v>
      </c>
      <c r="K197" s="6">
        <v>586700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7">
        <v>0</v>
      </c>
      <c r="AD197" s="6">
        <v>0</v>
      </c>
      <c r="AE197" s="7">
        <v>0</v>
      </c>
      <c r="AF197" s="6">
        <v>0</v>
      </c>
    </row>
    <row r="198" spans="1:32" ht="30" customHeight="1" outlineLevel="3" x14ac:dyDescent="0.25">
      <c r="A198" s="13">
        <f t="shared" si="2"/>
        <v>186</v>
      </c>
      <c r="B198" s="12" t="s">
        <v>9</v>
      </c>
      <c r="C198" s="5" t="s">
        <v>171</v>
      </c>
      <c r="D198" s="5" t="s">
        <v>8</v>
      </c>
      <c r="E198" s="5" t="s">
        <v>2</v>
      </c>
      <c r="F198" s="5"/>
      <c r="G198" s="5"/>
      <c r="H198" s="5"/>
      <c r="I198" s="5"/>
      <c r="J198" s="6">
        <v>0</v>
      </c>
      <c r="K198" s="6">
        <v>586700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7">
        <v>0</v>
      </c>
      <c r="AD198" s="6">
        <v>0</v>
      </c>
      <c r="AE198" s="7">
        <v>0</v>
      </c>
      <c r="AF198" s="6">
        <v>0</v>
      </c>
    </row>
    <row r="199" spans="1:32" ht="75" customHeight="1" outlineLevel="4" x14ac:dyDescent="0.25">
      <c r="A199" s="13">
        <f t="shared" si="2"/>
        <v>187</v>
      </c>
      <c r="B199" s="12" t="s">
        <v>195</v>
      </c>
      <c r="C199" s="5" t="s">
        <v>171</v>
      </c>
      <c r="D199" s="5" t="s">
        <v>196</v>
      </c>
      <c r="E199" s="5" t="s">
        <v>2</v>
      </c>
      <c r="F199" s="5"/>
      <c r="G199" s="5"/>
      <c r="H199" s="5"/>
      <c r="I199" s="5"/>
      <c r="J199" s="6">
        <v>0</v>
      </c>
      <c r="K199" s="6">
        <v>586700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7">
        <v>0</v>
      </c>
      <c r="AD199" s="6">
        <v>0</v>
      </c>
      <c r="AE199" s="7">
        <v>0</v>
      </c>
      <c r="AF199" s="6">
        <v>0</v>
      </c>
    </row>
    <row r="200" spans="1:32" ht="45" customHeight="1" outlineLevel="5" x14ac:dyDescent="0.25">
      <c r="A200" s="13">
        <f t="shared" si="2"/>
        <v>188</v>
      </c>
      <c r="B200" s="12" t="s">
        <v>18</v>
      </c>
      <c r="C200" s="5" t="s">
        <v>171</v>
      </c>
      <c r="D200" s="5" t="s">
        <v>196</v>
      </c>
      <c r="E200" s="5" t="s">
        <v>19</v>
      </c>
      <c r="F200" s="5"/>
      <c r="G200" s="5"/>
      <c r="H200" s="5"/>
      <c r="I200" s="5"/>
      <c r="J200" s="6">
        <v>0</v>
      </c>
      <c r="K200" s="6">
        <v>586700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7">
        <v>0</v>
      </c>
      <c r="AD200" s="6">
        <v>0</v>
      </c>
      <c r="AE200" s="7">
        <v>0</v>
      </c>
      <c r="AF200" s="6">
        <v>0</v>
      </c>
    </row>
    <row r="201" spans="1:32" ht="30" customHeight="1" x14ac:dyDescent="0.25">
      <c r="A201" s="13">
        <f t="shared" si="2"/>
        <v>189</v>
      </c>
      <c r="B201" s="12" t="s">
        <v>197</v>
      </c>
      <c r="C201" s="5" t="s">
        <v>198</v>
      </c>
      <c r="D201" s="5" t="s">
        <v>4</v>
      </c>
      <c r="E201" s="5" t="s">
        <v>2</v>
      </c>
      <c r="F201" s="5"/>
      <c r="G201" s="5"/>
      <c r="H201" s="5"/>
      <c r="I201" s="5"/>
      <c r="J201" s="6">
        <v>0</v>
      </c>
      <c r="K201" s="6">
        <v>53631773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15102532.01</v>
      </c>
      <c r="AA201" s="6">
        <v>14529937.140000001</v>
      </c>
      <c r="AB201" s="6">
        <v>14529937.140000001</v>
      </c>
      <c r="AC201" s="7">
        <v>0.27092032068378569</v>
      </c>
      <c r="AD201" s="6">
        <v>0</v>
      </c>
      <c r="AE201" s="7">
        <v>0</v>
      </c>
      <c r="AF201" s="6">
        <v>0</v>
      </c>
    </row>
    <row r="202" spans="1:32" ht="15" customHeight="1" outlineLevel="1" x14ac:dyDescent="0.25">
      <c r="A202" s="13">
        <f t="shared" si="2"/>
        <v>190</v>
      </c>
      <c r="B202" s="12" t="s">
        <v>199</v>
      </c>
      <c r="C202" s="5" t="s">
        <v>200</v>
      </c>
      <c r="D202" s="5" t="s">
        <v>4</v>
      </c>
      <c r="E202" s="5" t="s">
        <v>2</v>
      </c>
      <c r="F202" s="5"/>
      <c r="G202" s="5"/>
      <c r="H202" s="5"/>
      <c r="I202" s="5"/>
      <c r="J202" s="6">
        <v>0</v>
      </c>
      <c r="K202" s="6">
        <v>7730000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244517.16</v>
      </c>
      <c r="AA202" s="6">
        <v>244517.16</v>
      </c>
      <c r="AB202" s="6">
        <v>244517.16</v>
      </c>
      <c r="AC202" s="7">
        <v>3.1632232858990944E-2</v>
      </c>
      <c r="AD202" s="6">
        <v>0</v>
      </c>
      <c r="AE202" s="7">
        <v>0</v>
      </c>
      <c r="AF202" s="6">
        <v>0</v>
      </c>
    </row>
    <row r="203" spans="1:32" ht="45" customHeight="1" outlineLevel="2" x14ac:dyDescent="0.25">
      <c r="A203" s="13">
        <f t="shared" si="2"/>
        <v>191</v>
      </c>
      <c r="B203" s="12" t="s">
        <v>26</v>
      </c>
      <c r="C203" s="5" t="s">
        <v>200</v>
      </c>
      <c r="D203" s="5" t="s">
        <v>27</v>
      </c>
      <c r="E203" s="5" t="s">
        <v>2</v>
      </c>
      <c r="F203" s="5"/>
      <c r="G203" s="5"/>
      <c r="H203" s="5"/>
      <c r="I203" s="5"/>
      <c r="J203" s="6">
        <v>0</v>
      </c>
      <c r="K203" s="6">
        <v>3518211.37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7">
        <v>0</v>
      </c>
      <c r="AD203" s="6">
        <v>0</v>
      </c>
      <c r="AE203" s="7">
        <v>0</v>
      </c>
      <c r="AF203" s="6">
        <v>0</v>
      </c>
    </row>
    <row r="204" spans="1:32" ht="45" customHeight="1" outlineLevel="3" x14ac:dyDescent="0.25">
      <c r="A204" s="13">
        <f t="shared" si="2"/>
        <v>192</v>
      </c>
      <c r="B204" s="12" t="s">
        <v>201</v>
      </c>
      <c r="C204" s="5" t="s">
        <v>200</v>
      </c>
      <c r="D204" s="5" t="s">
        <v>202</v>
      </c>
      <c r="E204" s="5" t="s">
        <v>2</v>
      </c>
      <c r="F204" s="5"/>
      <c r="G204" s="5"/>
      <c r="H204" s="5"/>
      <c r="I204" s="5"/>
      <c r="J204" s="6">
        <v>0</v>
      </c>
      <c r="K204" s="6">
        <v>2730000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7">
        <v>0</v>
      </c>
      <c r="AD204" s="6">
        <v>0</v>
      </c>
      <c r="AE204" s="7">
        <v>0</v>
      </c>
      <c r="AF204" s="6">
        <v>0</v>
      </c>
    </row>
    <row r="205" spans="1:32" ht="30" customHeight="1" outlineLevel="4" x14ac:dyDescent="0.25">
      <c r="A205" s="13">
        <f t="shared" si="2"/>
        <v>193</v>
      </c>
      <c r="B205" s="12" t="s">
        <v>203</v>
      </c>
      <c r="C205" s="5" t="s">
        <v>200</v>
      </c>
      <c r="D205" s="5" t="s">
        <v>204</v>
      </c>
      <c r="E205" s="5" t="s">
        <v>2</v>
      </c>
      <c r="F205" s="5"/>
      <c r="G205" s="5"/>
      <c r="H205" s="5"/>
      <c r="I205" s="5"/>
      <c r="J205" s="6">
        <v>0</v>
      </c>
      <c r="K205" s="6">
        <v>2730000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7">
        <v>0</v>
      </c>
      <c r="AD205" s="6">
        <v>0</v>
      </c>
      <c r="AE205" s="7">
        <v>0</v>
      </c>
      <c r="AF205" s="6">
        <v>0</v>
      </c>
    </row>
    <row r="206" spans="1:32" ht="15" customHeight="1" outlineLevel="5" x14ac:dyDescent="0.25">
      <c r="A206" s="13">
        <f t="shared" si="2"/>
        <v>194</v>
      </c>
      <c r="B206" s="12" t="s">
        <v>205</v>
      </c>
      <c r="C206" s="5" t="s">
        <v>200</v>
      </c>
      <c r="D206" s="5" t="s">
        <v>204</v>
      </c>
      <c r="E206" s="5" t="s">
        <v>206</v>
      </c>
      <c r="F206" s="5"/>
      <c r="G206" s="5"/>
      <c r="H206" s="5"/>
      <c r="I206" s="5"/>
      <c r="J206" s="6">
        <v>0</v>
      </c>
      <c r="K206" s="6">
        <v>2730000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7">
        <v>0</v>
      </c>
      <c r="AD206" s="6">
        <v>0</v>
      </c>
      <c r="AE206" s="7">
        <v>0</v>
      </c>
      <c r="AF206" s="6">
        <v>0</v>
      </c>
    </row>
    <row r="207" spans="1:32" ht="60" customHeight="1" outlineLevel="3" x14ac:dyDescent="0.25">
      <c r="A207" s="13">
        <f t="shared" si="2"/>
        <v>195</v>
      </c>
      <c r="B207" s="12" t="s">
        <v>62</v>
      </c>
      <c r="C207" s="5" t="s">
        <v>200</v>
      </c>
      <c r="D207" s="5" t="s">
        <v>63</v>
      </c>
      <c r="E207" s="5" t="s">
        <v>2</v>
      </c>
      <c r="F207" s="5"/>
      <c r="G207" s="5"/>
      <c r="H207" s="5"/>
      <c r="I207" s="5"/>
      <c r="J207" s="6">
        <v>0</v>
      </c>
      <c r="K207" s="6">
        <v>788211.37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7">
        <v>0</v>
      </c>
      <c r="AD207" s="6">
        <v>0</v>
      </c>
      <c r="AE207" s="7">
        <v>0</v>
      </c>
      <c r="AF207" s="6">
        <v>0</v>
      </c>
    </row>
    <row r="208" spans="1:32" ht="60" customHeight="1" outlineLevel="4" x14ac:dyDescent="0.25">
      <c r="A208" s="13">
        <f t="shared" ref="A208:A271" si="3">A207+1</f>
        <v>196</v>
      </c>
      <c r="B208" s="12" t="s">
        <v>64</v>
      </c>
      <c r="C208" s="5" t="s">
        <v>200</v>
      </c>
      <c r="D208" s="5" t="s">
        <v>65</v>
      </c>
      <c r="E208" s="5" t="s">
        <v>2</v>
      </c>
      <c r="F208" s="5"/>
      <c r="G208" s="5"/>
      <c r="H208" s="5"/>
      <c r="I208" s="5"/>
      <c r="J208" s="6">
        <v>0</v>
      </c>
      <c r="K208" s="6">
        <v>788211.37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7">
        <v>0</v>
      </c>
      <c r="AD208" s="6">
        <v>0</v>
      </c>
      <c r="AE208" s="7">
        <v>0</v>
      </c>
      <c r="AF208" s="6">
        <v>0</v>
      </c>
    </row>
    <row r="209" spans="1:32" ht="75" customHeight="1" outlineLevel="5" x14ac:dyDescent="0.25">
      <c r="A209" s="13">
        <f t="shared" si="3"/>
        <v>197</v>
      </c>
      <c r="B209" s="12" t="s">
        <v>114</v>
      </c>
      <c r="C209" s="5" t="s">
        <v>200</v>
      </c>
      <c r="D209" s="5" t="s">
        <v>65</v>
      </c>
      <c r="E209" s="5" t="s">
        <v>115</v>
      </c>
      <c r="F209" s="5"/>
      <c r="G209" s="5"/>
      <c r="H209" s="5"/>
      <c r="I209" s="5"/>
      <c r="J209" s="6">
        <v>0</v>
      </c>
      <c r="K209" s="6">
        <v>788211.37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7">
        <v>0</v>
      </c>
      <c r="AD209" s="6">
        <v>0</v>
      </c>
      <c r="AE209" s="7">
        <v>0</v>
      </c>
      <c r="AF209" s="6">
        <v>0</v>
      </c>
    </row>
    <row r="210" spans="1:32" ht="30" customHeight="1" outlineLevel="2" x14ac:dyDescent="0.25">
      <c r="A210" s="13">
        <f t="shared" si="3"/>
        <v>198</v>
      </c>
      <c r="B210" s="12" t="s">
        <v>7</v>
      </c>
      <c r="C210" s="5" t="s">
        <v>200</v>
      </c>
      <c r="D210" s="5" t="s">
        <v>8</v>
      </c>
      <c r="E210" s="5" t="s">
        <v>2</v>
      </c>
      <c r="F210" s="5"/>
      <c r="G210" s="5"/>
      <c r="H210" s="5"/>
      <c r="I210" s="5"/>
      <c r="J210" s="6">
        <v>0</v>
      </c>
      <c r="K210" s="6">
        <v>4211788.63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244517.16</v>
      </c>
      <c r="AA210" s="6">
        <v>244517.16</v>
      </c>
      <c r="AB210" s="6">
        <v>244517.16</v>
      </c>
      <c r="AC210" s="7">
        <v>5.8055420506702871E-2</v>
      </c>
      <c r="AD210" s="6">
        <v>0</v>
      </c>
      <c r="AE210" s="7">
        <v>0</v>
      </c>
      <c r="AF210" s="6">
        <v>0</v>
      </c>
    </row>
    <row r="211" spans="1:32" ht="30" customHeight="1" outlineLevel="3" x14ac:dyDescent="0.25">
      <c r="A211" s="13">
        <f t="shared" si="3"/>
        <v>199</v>
      </c>
      <c r="B211" s="12" t="s">
        <v>9</v>
      </c>
      <c r="C211" s="5" t="s">
        <v>200</v>
      </c>
      <c r="D211" s="5" t="s">
        <v>8</v>
      </c>
      <c r="E211" s="5" t="s">
        <v>2</v>
      </c>
      <c r="F211" s="5"/>
      <c r="G211" s="5"/>
      <c r="H211" s="5"/>
      <c r="I211" s="5"/>
      <c r="J211" s="6">
        <v>0</v>
      </c>
      <c r="K211" s="6">
        <v>4211788.63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244517.16</v>
      </c>
      <c r="AA211" s="6">
        <v>244517.16</v>
      </c>
      <c r="AB211" s="6">
        <v>244517.16</v>
      </c>
      <c r="AC211" s="7">
        <v>5.8055420506702871E-2</v>
      </c>
      <c r="AD211" s="6">
        <v>0</v>
      </c>
      <c r="AE211" s="7">
        <v>0</v>
      </c>
      <c r="AF211" s="6">
        <v>0</v>
      </c>
    </row>
    <row r="212" spans="1:32" ht="45" customHeight="1" outlineLevel="4" x14ac:dyDescent="0.25">
      <c r="A212" s="13">
        <f t="shared" si="3"/>
        <v>200</v>
      </c>
      <c r="B212" s="12" t="s">
        <v>207</v>
      </c>
      <c r="C212" s="5" t="s">
        <v>200</v>
      </c>
      <c r="D212" s="5" t="s">
        <v>208</v>
      </c>
      <c r="E212" s="5" t="s">
        <v>2</v>
      </c>
      <c r="F212" s="5"/>
      <c r="G212" s="5"/>
      <c r="H212" s="5"/>
      <c r="I212" s="5"/>
      <c r="J212" s="6">
        <v>0</v>
      </c>
      <c r="K212" s="6">
        <v>2211788.63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244517.16</v>
      </c>
      <c r="AA212" s="6">
        <v>244517.16</v>
      </c>
      <c r="AB212" s="6">
        <v>244517.16</v>
      </c>
      <c r="AC212" s="7">
        <v>0.11055177546509044</v>
      </c>
      <c r="AD212" s="6">
        <v>0</v>
      </c>
      <c r="AE212" s="7">
        <v>0</v>
      </c>
      <c r="AF212" s="6">
        <v>0</v>
      </c>
    </row>
    <row r="213" spans="1:32" ht="75" customHeight="1" outlineLevel="5" x14ac:dyDescent="0.25">
      <c r="A213" s="13">
        <f t="shared" si="3"/>
        <v>201</v>
      </c>
      <c r="B213" s="12" t="s">
        <v>114</v>
      </c>
      <c r="C213" s="5" t="s">
        <v>200</v>
      </c>
      <c r="D213" s="5" t="s">
        <v>208</v>
      </c>
      <c r="E213" s="5" t="s">
        <v>115</v>
      </c>
      <c r="F213" s="5"/>
      <c r="G213" s="5"/>
      <c r="H213" s="5"/>
      <c r="I213" s="5"/>
      <c r="J213" s="6">
        <v>0</v>
      </c>
      <c r="K213" s="6">
        <v>1233788.6299999999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7">
        <v>0</v>
      </c>
      <c r="AD213" s="6">
        <v>0</v>
      </c>
      <c r="AE213" s="7">
        <v>0</v>
      </c>
      <c r="AF213" s="6">
        <v>0</v>
      </c>
    </row>
    <row r="214" spans="1:32" ht="30" customHeight="1" outlineLevel="5" x14ac:dyDescent="0.25">
      <c r="A214" s="13">
        <f t="shared" si="3"/>
        <v>202</v>
      </c>
      <c r="B214" s="12" t="s">
        <v>20</v>
      </c>
      <c r="C214" s="5" t="s">
        <v>200</v>
      </c>
      <c r="D214" s="5" t="s">
        <v>208</v>
      </c>
      <c r="E214" s="5" t="s">
        <v>21</v>
      </c>
      <c r="F214" s="5"/>
      <c r="G214" s="5"/>
      <c r="H214" s="5"/>
      <c r="I214" s="5"/>
      <c r="J214" s="6">
        <v>0</v>
      </c>
      <c r="K214" s="6">
        <v>978000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244517.16</v>
      </c>
      <c r="AA214" s="6">
        <v>244517.16</v>
      </c>
      <c r="AB214" s="6">
        <v>244517.16</v>
      </c>
      <c r="AC214" s="7">
        <v>0.25001754601226994</v>
      </c>
      <c r="AD214" s="6">
        <v>0</v>
      </c>
      <c r="AE214" s="7">
        <v>0</v>
      </c>
      <c r="AF214" s="6">
        <v>0</v>
      </c>
    </row>
    <row r="215" spans="1:32" ht="105" customHeight="1" outlineLevel="4" x14ac:dyDescent="0.25">
      <c r="A215" s="13">
        <f t="shared" si="3"/>
        <v>203</v>
      </c>
      <c r="B215" s="12" t="s">
        <v>209</v>
      </c>
      <c r="C215" s="5" t="s">
        <v>200</v>
      </c>
      <c r="D215" s="5" t="s">
        <v>210</v>
      </c>
      <c r="E215" s="5" t="s">
        <v>2</v>
      </c>
      <c r="F215" s="5"/>
      <c r="G215" s="5"/>
      <c r="H215" s="5"/>
      <c r="I215" s="5"/>
      <c r="J215" s="6">
        <v>0</v>
      </c>
      <c r="K215" s="6">
        <v>2000000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7">
        <v>0</v>
      </c>
      <c r="AD215" s="6">
        <v>0</v>
      </c>
      <c r="AE215" s="7">
        <v>0</v>
      </c>
      <c r="AF215" s="6">
        <v>0</v>
      </c>
    </row>
    <row r="216" spans="1:32" ht="75" customHeight="1" outlineLevel="5" x14ac:dyDescent="0.25">
      <c r="A216" s="13">
        <f t="shared" si="3"/>
        <v>204</v>
      </c>
      <c r="B216" s="12" t="s">
        <v>114</v>
      </c>
      <c r="C216" s="5" t="s">
        <v>200</v>
      </c>
      <c r="D216" s="5" t="s">
        <v>210</v>
      </c>
      <c r="E216" s="5" t="s">
        <v>115</v>
      </c>
      <c r="F216" s="5"/>
      <c r="G216" s="5"/>
      <c r="H216" s="5"/>
      <c r="I216" s="5"/>
      <c r="J216" s="6">
        <v>0</v>
      </c>
      <c r="K216" s="6">
        <v>2000000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7">
        <v>0</v>
      </c>
      <c r="AD216" s="6">
        <v>0</v>
      </c>
      <c r="AE216" s="7">
        <v>0</v>
      </c>
      <c r="AF216" s="6">
        <v>0</v>
      </c>
    </row>
    <row r="217" spans="1:32" ht="15" customHeight="1" outlineLevel="1" x14ac:dyDescent="0.25">
      <c r="A217" s="13">
        <f t="shared" si="3"/>
        <v>205</v>
      </c>
      <c r="B217" s="12" t="s">
        <v>211</v>
      </c>
      <c r="C217" s="5" t="s">
        <v>212</v>
      </c>
      <c r="D217" s="5" t="s">
        <v>4</v>
      </c>
      <c r="E217" s="5" t="s">
        <v>2</v>
      </c>
      <c r="F217" s="5"/>
      <c r="G217" s="5"/>
      <c r="H217" s="5"/>
      <c r="I217" s="5"/>
      <c r="J217" s="6">
        <v>0</v>
      </c>
      <c r="K217" s="6">
        <v>38073251.93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12767181.16</v>
      </c>
      <c r="AA217" s="6">
        <v>12756465.16</v>
      </c>
      <c r="AB217" s="6">
        <v>12756465.16</v>
      </c>
      <c r="AC217" s="7">
        <v>0.33505058048242214</v>
      </c>
      <c r="AD217" s="6">
        <v>0</v>
      </c>
      <c r="AE217" s="7">
        <v>0</v>
      </c>
      <c r="AF217" s="6">
        <v>0</v>
      </c>
    </row>
    <row r="218" spans="1:32" ht="45" customHeight="1" outlineLevel="2" x14ac:dyDescent="0.25">
      <c r="A218" s="13">
        <f t="shared" si="3"/>
        <v>206</v>
      </c>
      <c r="B218" s="12" t="s">
        <v>26</v>
      </c>
      <c r="C218" s="5" t="s">
        <v>212</v>
      </c>
      <c r="D218" s="5" t="s">
        <v>27</v>
      </c>
      <c r="E218" s="5" t="s">
        <v>2</v>
      </c>
      <c r="F218" s="5"/>
      <c r="G218" s="5"/>
      <c r="H218" s="5"/>
      <c r="I218" s="5"/>
      <c r="J218" s="6">
        <v>0</v>
      </c>
      <c r="K218" s="6">
        <v>35286000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11238551.16</v>
      </c>
      <c r="AA218" s="6">
        <v>11227835.16</v>
      </c>
      <c r="AB218" s="6">
        <v>11227835.16</v>
      </c>
      <c r="AC218" s="7">
        <v>0.31819518109165107</v>
      </c>
      <c r="AD218" s="6">
        <v>0</v>
      </c>
      <c r="AE218" s="7">
        <v>0</v>
      </c>
      <c r="AF218" s="6">
        <v>0</v>
      </c>
    </row>
    <row r="219" spans="1:32" ht="75" customHeight="1" outlineLevel="3" x14ac:dyDescent="0.25">
      <c r="A219" s="13">
        <f t="shared" si="3"/>
        <v>207</v>
      </c>
      <c r="B219" s="12" t="s">
        <v>213</v>
      </c>
      <c r="C219" s="5" t="s">
        <v>212</v>
      </c>
      <c r="D219" s="5" t="s">
        <v>214</v>
      </c>
      <c r="E219" s="5" t="s">
        <v>2</v>
      </c>
      <c r="F219" s="5"/>
      <c r="G219" s="5"/>
      <c r="H219" s="5"/>
      <c r="I219" s="5"/>
      <c r="J219" s="6">
        <v>0</v>
      </c>
      <c r="K219" s="6">
        <v>35286000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11238551.16</v>
      </c>
      <c r="AA219" s="6">
        <v>11227835.16</v>
      </c>
      <c r="AB219" s="6">
        <v>11227835.16</v>
      </c>
      <c r="AC219" s="7">
        <v>0.31819518109165107</v>
      </c>
      <c r="AD219" s="6">
        <v>0</v>
      </c>
      <c r="AE219" s="7">
        <v>0</v>
      </c>
      <c r="AF219" s="6">
        <v>0</v>
      </c>
    </row>
    <row r="220" spans="1:32" ht="75" customHeight="1" outlineLevel="4" x14ac:dyDescent="0.25">
      <c r="A220" s="13">
        <f t="shared" si="3"/>
        <v>208</v>
      </c>
      <c r="B220" s="12" t="s">
        <v>215</v>
      </c>
      <c r="C220" s="5" t="s">
        <v>212</v>
      </c>
      <c r="D220" s="5" t="s">
        <v>216</v>
      </c>
      <c r="E220" s="5" t="s">
        <v>2</v>
      </c>
      <c r="F220" s="5"/>
      <c r="G220" s="5"/>
      <c r="H220" s="5"/>
      <c r="I220" s="5"/>
      <c r="J220" s="6">
        <v>0</v>
      </c>
      <c r="K220" s="6">
        <v>4285200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28500</v>
      </c>
      <c r="AA220" s="6">
        <v>28500</v>
      </c>
      <c r="AB220" s="6">
        <v>28500</v>
      </c>
      <c r="AC220" s="7">
        <v>6.6507980957714926E-3</v>
      </c>
      <c r="AD220" s="6">
        <v>0</v>
      </c>
      <c r="AE220" s="7">
        <v>0</v>
      </c>
      <c r="AF220" s="6">
        <v>0</v>
      </c>
    </row>
    <row r="221" spans="1:32" ht="45" customHeight="1" outlineLevel="5" x14ac:dyDescent="0.25">
      <c r="A221" s="13">
        <f t="shared" si="3"/>
        <v>209</v>
      </c>
      <c r="B221" s="12" t="s">
        <v>18</v>
      </c>
      <c r="C221" s="5" t="s">
        <v>212</v>
      </c>
      <c r="D221" s="5" t="s">
        <v>216</v>
      </c>
      <c r="E221" s="5" t="s">
        <v>19</v>
      </c>
      <c r="F221" s="5"/>
      <c r="G221" s="5"/>
      <c r="H221" s="5"/>
      <c r="I221" s="5"/>
      <c r="J221" s="6">
        <v>0</v>
      </c>
      <c r="K221" s="6">
        <v>97200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28500</v>
      </c>
      <c r="AA221" s="6">
        <v>28500</v>
      </c>
      <c r="AB221" s="6">
        <v>28500</v>
      </c>
      <c r="AC221" s="7">
        <v>0.2932098765432099</v>
      </c>
      <c r="AD221" s="6">
        <v>0</v>
      </c>
      <c r="AE221" s="7">
        <v>0</v>
      </c>
      <c r="AF221" s="6">
        <v>0</v>
      </c>
    </row>
    <row r="222" spans="1:32" ht="75" customHeight="1" outlineLevel="5" x14ac:dyDescent="0.25">
      <c r="A222" s="13">
        <f t="shared" si="3"/>
        <v>210</v>
      </c>
      <c r="B222" s="12" t="s">
        <v>217</v>
      </c>
      <c r="C222" s="5" t="s">
        <v>212</v>
      </c>
      <c r="D222" s="5" t="s">
        <v>216</v>
      </c>
      <c r="E222" s="5" t="s">
        <v>218</v>
      </c>
      <c r="F222" s="5"/>
      <c r="G222" s="5"/>
      <c r="H222" s="5"/>
      <c r="I222" s="5"/>
      <c r="J222" s="6">
        <v>0</v>
      </c>
      <c r="K222" s="6">
        <v>4188000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7">
        <v>0</v>
      </c>
      <c r="AD222" s="6">
        <v>0</v>
      </c>
      <c r="AE222" s="7">
        <v>0</v>
      </c>
      <c r="AF222" s="6">
        <v>0</v>
      </c>
    </row>
    <row r="223" spans="1:32" ht="60" customHeight="1" outlineLevel="4" x14ac:dyDescent="0.25">
      <c r="A223" s="13">
        <f t="shared" si="3"/>
        <v>211</v>
      </c>
      <c r="B223" s="12" t="s">
        <v>219</v>
      </c>
      <c r="C223" s="5" t="s">
        <v>212</v>
      </c>
      <c r="D223" s="5" t="s">
        <v>220</v>
      </c>
      <c r="E223" s="5" t="s">
        <v>2</v>
      </c>
      <c r="F223" s="5"/>
      <c r="G223" s="5"/>
      <c r="H223" s="5"/>
      <c r="I223" s="5"/>
      <c r="J223" s="6">
        <v>0</v>
      </c>
      <c r="K223" s="6">
        <v>1800000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7">
        <v>0</v>
      </c>
      <c r="AD223" s="6">
        <v>0</v>
      </c>
      <c r="AE223" s="7">
        <v>0</v>
      </c>
      <c r="AF223" s="6">
        <v>0</v>
      </c>
    </row>
    <row r="224" spans="1:32" ht="45" customHeight="1" outlineLevel="5" x14ac:dyDescent="0.25">
      <c r="A224" s="13">
        <f t="shared" si="3"/>
        <v>212</v>
      </c>
      <c r="B224" s="12" t="s">
        <v>18</v>
      </c>
      <c r="C224" s="5" t="s">
        <v>212</v>
      </c>
      <c r="D224" s="5" t="s">
        <v>220</v>
      </c>
      <c r="E224" s="5" t="s">
        <v>19</v>
      </c>
      <c r="F224" s="5"/>
      <c r="G224" s="5"/>
      <c r="H224" s="5"/>
      <c r="I224" s="5"/>
      <c r="J224" s="6">
        <v>0</v>
      </c>
      <c r="K224" s="6">
        <v>1800000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7">
        <v>0</v>
      </c>
      <c r="AD224" s="6">
        <v>0</v>
      </c>
      <c r="AE224" s="7">
        <v>0</v>
      </c>
      <c r="AF224" s="6">
        <v>0</v>
      </c>
    </row>
    <row r="225" spans="1:32" ht="75" customHeight="1" outlineLevel="4" x14ac:dyDescent="0.25">
      <c r="A225" s="13">
        <f t="shared" si="3"/>
        <v>213</v>
      </c>
      <c r="B225" s="12" t="s">
        <v>221</v>
      </c>
      <c r="C225" s="5" t="s">
        <v>212</v>
      </c>
      <c r="D225" s="5" t="s">
        <v>222</v>
      </c>
      <c r="E225" s="5" t="s">
        <v>2</v>
      </c>
      <c r="F225" s="5"/>
      <c r="G225" s="5"/>
      <c r="H225" s="5"/>
      <c r="I225" s="5"/>
      <c r="J225" s="6">
        <v>0</v>
      </c>
      <c r="K225" s="6">
        <v>1300000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7">
        <v>0</v>
      </c>
      <c r="AD225" s="6">
        <v>0</v>
      </c>
      <c r="AE225" s="7">
        <v>0</v>
      </c>
      <c r="AF225" s="6">
        <v>0</v>
      </c>
    </row>
    <row r="226" spans="1:32" ht="45" customHeight="1" outlineLevel="5" x14ac:dyDescent="0.25">
      <c r="A226" s="13">
        <f t="shared" si="3"/>
        <v>214</v>
      </c>
      <c r="B226" s="12" t="s">
        <v>18</v>
      </c>
      <c r="C226" s="5" t="s">
        <v>212</v>
      </c>
      <c r="D226" s="5" t="s">
        <v>222</v>
      </c>
      <c r="E226" s="5" t="s">
        <v>19</v>
      </c>
      <c r="F226" s="5"/>
      <c r="G226" s="5"/>
      <c r="H226" s="5"/>
      <c r="I226" s="5"/>
      <c r="J226" s="6">
        <v>0</v>
      </c>
      <c r="K226" s="6">
        <v>1300000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7">
        <v>0</v>
      </c>
      <c r="AD226" s="6">
        <v>0</v>
      </c>
      <c r="AE226" s="7">
        <v>0</v>
      </c>
      <c r="AF226" s="6">
        <v>0</v>
      </c>
    </row>
    <row r="227" spans="1:32" ht="90" customHeight="1" outlineLevel="4" x14ac:dyDescent="0.25">
      <c r="A227" s="13">
        <f t="shared" si="3"/>
        <v>215</v>
      </c>
      <c r="B227" s="12" t="s">
        <v>223</v>
      </c>
      <c r="C227" s="5" t="s">
        <v>212</v>
      </c>
      <c r="D227" s="5" t="s">
        <v>224</v>
      </c>
      <c r="E227" s="5" t="s">
        <v>2</v>
      </c>
      <c r="F227" s="5"/>
      <c r="G227" s="5"/>
      <c r="H227" s="5"/>
      <c r="I227" s="5"/>
      <c r="J227" s="6">
        <v>0</v>
      </c>
      <c r="K227" s="6">
        <v>26784700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10717341.51</v>
      </c>
      <c r="AA227" s="6">
        <v>10717341.51</v>
      </c>
      <c r="AB227" s="6">
        <v>10717341.51</v>
      </c>
      <c r="AC227" s="7">
        <v>0.40012923460035021</v>
      </c>
      <c r="AD227" s="6">
        <v>0</v>
      </c>
      <c r="AE227" s="7">
        <v>0</v>
      </c>
      <c r="AF227" s="6">
        <v>0</v>
      </c>
    </row>
    <row r="228" spans="1:32" ht="15" customHeight="1" outlineLevel="5" x14ac:dyDescent="0.25">
      <c r="A228" s="13">
        <f t="shared" si="3"/>
        <v>216</v>
      </c>
      <c r="B228" s="12" t="s">
        <v>205</v>
      </c>
      <c r="C228" s="5" t="s">
        <v>212</v>
      </c>
      <c r="D228" s="5" t="s">
        <v>224</v>
      </c>
      <c r="E228" s="5" t="s">
        <v>206</v>
      </c>
      <c r="F228" s="5"/>
      <c r="G228" s="5"/>
      <c r="H228" s="5"/>
      <c r="I228" s="5"/>
      <c r="J228" s="6">
        <v>0</v>
      </c>
      <c r="K228" s="6">
        <v>26784700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10717341.51</v>
      </c>
      <c r="AA228" s="6">
        <v>10717341.51</v>
      </c>
      <c r="AB228" s="6">
        <v>10717341.51</v>
      </c>
      <c r="AC228" s="7">
        <v>0.40012923460035021</v>
      </c>
      <c r="AD228" s="6">
        <v>0</v>
      </c>
      <c r="AE228" s="7">
        <v>0</v>
      </c>
      <c r="AF228" s="6">
        <v>0</v>
      </c>
    </row>
    <row r="229" spans="1:32" ht="15" customHeight="1" outlineLevel="4" x14ac:dyDescent="0.25">
      <c r="A229" s="13">
        <f t="shared" si="3"/>
        <v>217</v>
      </c>
      <c r="B229" s="12" t="s">
        <v>225</v>
      </c>
      <c r="C229" s="5" t="s">
        <v>212</v>
      </c>
      <c r="D229" s="5" t="s">
        <v>226</v>
      </c>
      <c r="E229" s="5" t="s">
        <v>2</v>
      </c>
      <c r="F229" s="5"/>
      <c r="G229" s="5"/>
      <c r="H229" s="5"/>
      <c r="I229" s="5"/>
      <c r="J229" s="6">
        <v>0</v>
      </c>
      <c r="K229" s="6">
        <v>1116100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492709.65</v>
      </c>
      <c r="AA229" s="6">
        <v>481993.65</v>
      </c>
      <c r="AB229" s="6">
        <v>481993.65</v>
      </c>
      <c r="AC229" s="7">
        <v>0.43185525490547444</v>
      </c>
      <c r="AD229" s="6">
        <v>0</v>
      </c>
      <c r="AE229" s="7">
        <v>0</v>
      </c>
      <c r="AF229" s="6">
        <v>0</v>
      </c>
    </row>
    <row r="230" spans="1:32" ht="45" customHeight="1" outlineLevel="5" x14ac:dyDescent="0.25">
      <c r="A230" s="13">
        <f t="shared" si="3"/>
        <v>218</v>
      </c>
      <c r="B230" s="12" t="s">
        <v>18</v>
      </c>
      <c r="C230" s="5" t="s">
        <v>212</v>
      </c>
      <c r="D230" s="5" t="s">
        <v>226</v>
      </c>
      <c r="E230" s="5" t="s">
        <v>19</v>
      </c>
      <c r="F230" s="5"/>
      <c r="G230" s="5"/>
      <c r="H230" s="5"/>
      <c r="I230" s="5"/>
      <c r="J230" s="6">
        <v>0</v>
      </c>
      <c r="K230" s="6">
        <v>296310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16032</v>
      </c>
      <c r="AA230" s="6">
        <v>5316</v>
      </c>
      <c r="AB230" s="6">
        <v>5316</v>
      </c>
      <c r="AC230" s="7">
        <v>1.7940670244001214E-2</v>
      </c>
      <c r="AD230" s="6">
        <v>0</v>
      </c>
      <c r="AE230" s="7">
        <v>0</v>
      </c>
      <c r="AF230" s="6">
        <v>0</v>
      </c>
    </row>
    <row r="231" spans="1:32" ht="15" customHeight="1" outlineLevel="5" x14ac:dyDescent="0.25">
      <c r="A231" s="13">
        <f t="shared" si="3"/>
        <v>219</v>
      </c>
      <c r="B231" s="12" t="s">
        <v>205</v>
      </c>
      <c r="C231" s="5" t="s">
        <v>212</v>
      </c>
      <c r="D231" s="5" t="s">
        <v>226</v>
      </c>
      <c r="E231" s="5" t="s">
        <v>206</v>
      </c>
      <c r="F231" s="5"/>
      <c r="G231" s="5"/>
      <c r="H231" s="5"/>
      <c r="I231" s="5"/>
      <c r="J231" s="6">
        <v>0</v>
      </c>
      <c r="K231" s="6">
        <v>819790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476677.65</v>
      </c>
      <c r="AA231" s="6">
        <v>476677.65</v>
      </c>
      <c r="AB231" s="6">
        <v>476677.65</v>
      </c>
      <c r="AC231" s="7">
        <v>0.58146311860354483</v>
      </c>
      <c r="AD231" s="6">
        <v>0</v>
      </c>
      <c r="AE231" s="7">
        <v>0</v>
      </c>
      <c r="AF231" s="6">
        <v>0</v>
      </c>
    </row>
    <row r="232" spans="1:32" ht="75" customHeight="1" outlineLevel="2" x14ac:dyDescent="0.25">
      <c r="A232" s="13">
        <f t="shared" si="3"/>
        <v>220</v>
      </c>
      <c r="B232" s="12" t="s">
        <v>227</v>
      </c>
      <c r="C232" s="5" t="s">
        <v>212</v>
      </c>
      <c r="D232" s="5" t="s">
        <v>228</v>
      </c>
      <c r="E232" s="5" t="s">
        <v>2</v>
      </c>
      <c r="F232" s="5"/>
      <c r="G232" s="5"/>
      <c r="H232" s="5"/>
      <c r="I232" s="5"/>
      <c r="J232" s="6">
        <v>0</v>
      </c>
      <c r="K232" s="6">
        <v>1008621.93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7">
        <v>0</v>
      </c>
      <c r="AD232" s="6">
        <v>0</v>
      </c>
      <c r="AE232" s="7">
        <v>0</v>
      </c>
      <c r="AF232" s="6">
        <v>0</v>
      </c>
    </row>
    <row r="233" spans="1:32" ht="75" customHeight="1" outlineLevel="3" x14ac:dyDescent="0.25">
      <c r="A233" s="13">
        <f t="shared" si="3"/>
        <v>221</v>
      </c>
      <c r="B233" s="12" t="s">
        <v>229</v>
      </c>
      <c r="C233" s="5" t="s">
        <v>212</v>
      </c>
      <c r="D233" s="5" t="s">
        <v>228</v>
      </c>
      <c r="E233" s="5" t="s">
        <v>2</v>
      </c>
      <c r="F233" s="5"/>
      <c r="G233" s="5"/>
      <c r="H233" s="5"/>
      <c r="I233" s="5"/>
      <c r="J233" s="6">
        <v>0</v>
      </c>
      <c r="K233" s="6">
        <v>1008621.93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7">
        <v>0</v>
      </c>
      <c r="AD233" s="6">
        <v>0</v>
      </c>
      <c r="AE233" s="7">
        <v>0</v>
      </c>
      <c r="AF233" s="6">
        <v>0</v>
      </c>
    </row>
    <row r="234" spans="1:32" ht="45" customHeight="1" outlineLevel="4" x14ac:dyDescent="0.25">
      <c r="A234" s="13">
        <f t="shared" si="3"/>
        <v>222</v>
      </c>
      <c r="B234" s="12" t="s">
        <v>230</v>
      </c>
      <c r="C234" s="5" t="s">
        <v>212</v>
      </c>
      <c r="D234" s="5" t="s">
        <v>231</v>
      </c>
      <c r="E234" s="5" t="s">
        <v>2</v>
      </c>
      <c r="F234" s="5"/>
      <c r="G234" s="5"/>
      <c r="H234" s="5"/>
      <c r="I234" s="5"/>
      <c r="J234" s="6">
        <v>0</v>
      </c>
      <c r="K234" s="6">
        <v>1008621.93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7">
        <v>0</v>
      </c>
      <c r="AD234" s="6">
        <v>0</v>
      </c>
      <c r="AE234" s="7">
        <v>0</v>
      </c>
      <c r="AF234" s="6">
        <v>0</v>
      </c>
    </row>
    <row r="235" spans="1:32" ht="45" customHeight="1" outlineLevel="5" x14ac:dyDescent="0.25">
      <c r="A235" s="13">
        <f t="shared" si="3"/>
        <v>223</v>
      </c>
      <c r="B235" s="12" t="s">
        <v>18</v>
      </c>
      <c r="C235" s="5" t="s">
        <v>212</v>
      </c>
      <c r="D235" s="5" t="s">
        <v>231</v>
      </c>
      <c r="E235" s="5" t="s">
        <v>19</v>
      </c>
      <c r="F235" s="5"/>
      <c r="G235" s="5"/>
      <c r="H235" s="5"/>
      <c r="I235" s="5"/>
      <c r="J235" s="6">
        <v>0</v>
      </c>
      <c r="K235" s="6">
        <v>1008621.93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7">
        <v>0</v>
      </c>
      <c r="AD235" s="6">
        <v>0</v>
      </c>
      <c r="AE235" s="7">
        <v>0</v>
      </c>
      <c r="AF235" s="6">
        <v>0</v>
      </c>
    </row>
    <row r="236" spans="1:32" ht="30" customHeight="1" outlineLevel="2" x14ac:dyDescent="0.25">
      <c r="A236" s="13">
        <f t="shared" si="3"/>
        <v>224</v>
      </c>
      <c r="B236" s="12" t="s">
        <v>7</v>
      </c>
      <c r="C236" s="5" t="s">
        <v>212</v>
      </c>
      <c r="D236" s="5" t="s">
        <v>8</v>
      </c>
      <c r="E236" s="5" t="s">
        <v>2</v>
      </c>
      <c r="F236" s="5"/>
      <c r="G236" s="5"/>
      <c r="H236" s="5"/>
      <c r="I236" s="5"/>
      <c r="J236" s="6">
        <v>0</v>
      </c>
      <c r="K236" s="6">
        <v>1778630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1528630</v>
      </c>
      <c r="AA236" s="6">
        <v>1528630</v>
      </c>
      <c r="AB236" s="6">
        <v>1528630</v>
      </c>
      <c r="AC236" s="7">
        <v>0.85944237980917892</v>
      </c>
      <c r="AD236" s="6">
        <v>0</v>
      </c>
      <c r="AE236" s="7">
        <v>0</v>
      </c>
      <c r="AF236" s="6">
        <v>0</v>
      </c>
    </row>
    <row r="237" spans="1:32" ht="30" customHeight="1" outlineLevel="3" x14ac:dyDescent="0.25">
      <c r="A237" s="13">
        <f t="shared" si="3"/>
        <v>225</v>
      </c>
      <c r="B237" s="12" t="s">
        <v>9</v>
      </c>
      <c r="C237" s="5" t="s">
        <v>212</v>
      </c>
      <c r="D237" s="5" t="s">
        <v>8</v>
      </c>
      <c r="E237" s="5" t="s">
        <v>2</v>
      </c>
      <c r="F237" s="5"/>
      <c r="G237" s="5"/>
      <c r="H237" s="5"/>
      <c r="I237" s="5"/>
      <c r="J237" s="6">
        <v>0</v>
      </c>
      <c r="K237" s="6">
        <v>1778630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1528630</v>
      </c>
      <c r="AA237" s="6">
        <v>1528630</v>
      </c>
      <c r="AB237" s="6">
        <v>1528630</v>
      </c>
      <c r="AC237" s="7">
        <v>0.85944237980917892</v>
      </c>
      <c r="AD237" s="6">
        <v>0</v>
      </c>
      <c r="AE237" s="7">
        <v>0</v>
      </c>
      <c r="AF237" s="6">
        <v>0</v>
      </c>
    </row>
    <row r="238" spans="1:32" ht="30" customHeight="1" outlineLevel="4" x14ac:dyDescent="0.25">
      <c r="A238" s="13">
        <f t="shared" si="3"/>
        <v>226</v>
      </c>
      <c r="B238" s="12" t="s">
        <v>232</v>
      </c>
      <c r="C238" s="5" t="s">
        <v>212</v>
      </c>
      <c r="D238" s="5" t="s">
        <v>233</v>
      </c>
      <c r="E238" s="5" t="s">
        <v>2</v>
      </c>
      <c r="F238" s="5"/>
      <c r="G238" s="5"/>
      <c r="H238" s="5"/>
      <c r="I238" s="5"/>
      <c r="J238" s="6">
        <v>0</v>
      </c>
      <c r="K238" s="6">
        <v>385000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135630</v>
      </c>
      <c r="AA238" s="6">
        <v>135630</v>
      </c>
      <c r="AB238" s="6">
        <v>135630</v>
      </c>
      <c r="AC238" s="7">
        <v>0.35228571428571426</v>
      </c>
      <c r="AD238" s="6">
        <v>0</v>
      </c>
      <c r="AE238" s="7">
        <v>0</v>
      </c>
      <c r="AF238" s="6">
        <v>0</v>
      </c>
    </row>
    <row r="239" spans="1:32" ht="75" customHeight="1" outlineLevel="5" x14ac:dyDescent="0.25">
      <c r="A239" s="13">
        <f t="shared" si="3"/>
        <v>227</v>
      </c>
      <c r="B239" s="12" t="s">
        <v>114</v>
      </c>
      <c r="C239" s="5" t="s">
        <v>212</v>
      </c>
      <c r="D239" s="5" t="s">
        <v>233</v>
      </c>
      <c r="E239" s="5" t="s">
        <v>115</v>
      </c>
      <c r="F239" s="5"/>
      <c r="G239" s="5"/>
      <c r="H239" s="5"/>
      <c r="I239" s="5"/>
      <c r="J239" s="6">
        <v>0</v>
      </c>
      <c r="K239" s="6">
        <v>385000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135630</v>
      </c>
      <c r="AA239" s="6">
        <v>135630</v>
      </c>
      <c r="AB239" s="6">
        <v>135630</v>
      </c>
      <c r="AC239" s="7">
        <v>0.35228571428571426</v>
      </c>
      <c r="AD239" s="6">
        <v>0</v>
      </c>
      <c r="AE239" s="7">
        <v>0</v>
      </c>
      <c r="AF239" s="6">
        <v>0</v>
      </c>
    </row>
    <row r="240" spans="1:32" ht="60" customHeight="1" outlineLevel="4" x14ac:dyDescent="0.25">
      <c r="A240" s="13">
        <f t="shared" si="3"/>
        <v>228</v>
      </c>
      <c r="B240" s="12" t="s">
        <v>234</v>
      </c>
      <c r="C240" s="5" t="s">
        <v>212</v>
      </c>
      <c r="D240" s="5" t="s">
        <v>235</v>
      </c>
      <c r="E240" s="5" t="s">
        <v>2</v>
      </c>
      <c r="F240" s="5"/>
      <c r="G240" s="5"/>
      <c r="H240" s="5"/>
      <c r="I240" s="5"/>
      <c r="J240" s="6">
        <v>0</v>
      </c>
      <c r="K240" s="6">
        <v>1393630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1393000</v>
      </c>
      <c r="AA240" s="6">
        <v>1393000</v>
      </c>
      <c r="AB240" s="6">
        <v>1393000</v>
      </c>
      <c r="AC240" s="7">
        <v>0.99954794314129292</v>
      </c>
      <c r="AD240" s="6">
        <v>0</v>
      </c>
      <c r="AE240" s="7">
        <v>0</v>
      </c>
      <c r="AF240" s="6">
        <v>0</v>
      </c>
    </row>
    <row r="241" spans="1:32" ht="15" customHeight="1" outlineLevel="5" x14ac:dyDescent="0.25">
      <c r="A241" s="13">
        <f t="shared" si="3"/>
        <v>229</v>
      </c>
      <c r="B241" s="12" t="s">
        <v>205</v>
      </c>
      <c r="C241" s="5" t="s">
        <v>212</v>
      </c>
      <c r="D241" s="5" t="s">
        <v>235</v>
      </c>
      <c r="E241" s="5" t="s">
        <v>206</v>
      </c>
      <c r="F241" s="5"/>
      <c r="G241" s="5"/>
      <c r="H241" s="5"/>
      <c r="I241" s="5"/>
      <c r="J241" s="6">
        <v>0</v>
      </c>
      <c r="K241" s="6">
        <v>1393630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1393000</v>
      </c>
      <c r="AA241" s="6">
        <v>1393000</v>
      </c>
      <c r="AB241" s="6">
        <v>1393000</v>
      </c>
      <c r="AC241" s="7">
        <v>0.99954794314129292</v>
      </c>
      <c r="AD241" s="6">
        <v>0</v>
      </c>
      <c r="AE241" s="7">
        <v>0</v>
      </c>
      <c r="AF241" s="6">
        <v>0</v>
      </c>
    </row>
    <row r="242" spans="1:32" ht="15" customHeight="1" outlineLevel="1" x14ac:dyDescent="0.25">
      <c r="A242" s="13">
        <f t="shared" si="3"/>
        <v>230</v>
      </c>
      <c r="B242" s="12" t="s">
        <v>236</v>
      </c>
      <c r="C242" s="5" t="s">
        <v>237</v>
      </c>
      <c r="D242" s="5" t="s">
        <v>4</v>
      </c>
      <c r="E242" s="5" t="s">
        <v>2</v>
      </c>
      <c r="F242" s="5"/>
      <c r="G242" s="5"/>
      <c r="H242" s="5"/>
      <c r="I242" s="5"/>
      <c r="J242" s="6">
        <v>0</v>
      </c>
      <c r="K242" s="6">
        <v>7595021.0700000003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2090833.69</v>
      </c>
      <c r="AA242" s="6">
        <v>1528954.82</v>
      </c>
      <c r="AB242" s="6">
        <v>1528954.82</v>
      </c>
      <c r="AC242" s="7">
        <v>0.20131014857079257</v>
      </c>
      <c r="AD242" s="6">
        <v>0</v>
      </c>
      <c r="AE242" s="7">
        <v>0</v>
      </c>
      <c r="AF242" s="6">
        <v>0</v>
      </c>
    </row>
    <row r="243" spans="1:32" ht="45" customHeight="1" outlineLevel="2" x14ac:dyDescent="0.25">
      <c r="A243" s="13">
        <f t="shared" si="3"/>
        <v>231</v>
      </c>
      <c r="B243" s="12" t="s">
        <v>26</v>
      </c>
      <c r="C243" s="5" t="s">
        <v>237</v>
      </c>
      <c r="D243" s="5" t="s">
        <v>27</v>
      </c>
      <c r="E243" s="5" t="s">
        <v>2</v>
      </c>
      <c r="F243" s="5"/>
      <c r="G243" s="5"/>
      <c r="H243" s="5"/>
      <c r="I243" s="5"/>
      <c r="J243" s="6">
        <v>0</v>
      </c>
      <c r="K243" s="6">
        <v>600000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55968</v>
      </c>
      <c r="AA243" s="6">
        <v>55968</v>
      </c>
      <c r="AB243" s="6">
        <v>55968</v>
      </c>
      <c r="AC243" s="7">
        <v>9.3280000000000002E-2</v>
      </c>
      <c r="AD243" s="6">
        <v>0</v>
      </c>
      <c r="AE243" s="7">
        <v>0</v>
      </c>
      <c r="AF243" s="6">
        <v>0</v>
      </c>
    </row>
    <row r="244" spans="1:32" ht="45" customHeight="1" outlineLevel="3" x14ac:dyDescent="0.25">
      <c r="A244" s="13">
        <f t="shared" si="3"/>
        <v>232</v>
      </c>
      <c r="B244" s="12" t="s">
        <v>238</v>
      </c>
      <c r="C244" s="5" t="s">
        <v>237</v>
      </c>
      <c r="D244" s="5" t="s">
        <v>239</v>
      </c>
      <c r="E244" s="5" t="s">
        <v>2</v>
      </c>
      <c r="F244" s="5"/>
      <c r="G244" s="5"/>
      <c r="H244" s="5"/>
      <c r="I244" s="5"/>
      <c r="J244" s="6">
        <v>0</v>
      </c>
      <c r="K244" s="6">
        <v>600000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55968</v>
      </c>
      <c r="AA244" s="6">
        <v>55968</v>
      </c>
      <c r="AB244" s="6">
        <v>55968</v>
      </c>
      <c r="AC244" s="7">
        <v>9.3280000000000002E-2</v>
      </c>
      <c r="AD244" s="6">
        <v>0</v>
      </c>
      <c r="AE244" s="7">
        <v>0</v>
      </c>
      <c r="AF244" s="6">
        <v>0</v>
      </c>
    </row>
    <row r="245" spans="1:32" ht="30" customHeight="1" outlineLevel="4" x14ac:dyDescent="0.25">
      <c r="A245" s="13">
        <f t="shared" si="3"/>
        <v>233</v>
      </c>
      <c r="B245" s="12" t="s">
        <v>240</v>
      </c>
      <c r="C245" s="5" t="s">
        <v>237</v>
      </c>
      <c r="D245" s="5" t="s">
        <v>241</v>
      </c>
      <c r="E245" s="5" t="s">
        <v>2</v>
      </c>
      <c r="F245" s="5"/>
      <c r="G245" s="5"/>
      <c r="H245" s="5"/>
      <c r="I245" s="5"/>
      <c r="J245" s="6">
        <v>0</v>
      </c>
      <c r="K245" s="6">
        <v>400000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7">
        <v>0</v>
      </c>
      <c r="AD245" s="6">
        <v>0</v>
      </c>
      <c r="AE245" s="7">
        <v>0</v>
      </c>
      <c r="AF245" s="6">
        <v>0</v>
      </c>
    </row>
    <row r="246" spans="1:32" ht="45" customHeight="1" outlineLevel="5" x14ac:dyDescent="0.25">
      <c r="A246" s="13">
        <f t="shared" si="3"/>
        <v>234</v>
      </c>
      <c r="B246" s="12" t="s">
        <v>18</v>
      </c>
      <c r="C246" s="5" t="s">
        <v>237</v>
      </c>
      <c r="D246" s="5" t="s">
        <v>241</v>
      </c>
      <c r="E246" s="5" t="s">
        <v>19</v>
      </c>
      <c r="F246" s="5"/>
      <c r="G246" s="5"/>
      <c r="H246" s="5"/>
      <c r="I246" s="5"/>
      <c r="J246" s="6">
        <v>0</v>
      </c>
      <c r="K246" s="6">
        <v>400000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7">
        <v>0</v>
      </c>
      <c r="AD246" s="6">
        <v>0</v>
      </c>
      <c r="AE246" s="7">
        <v>0</v>
      </c>
      <c r="AF246" s="6">
        <v>0</v>
      </c>
    </row>
    <row r="247" spans="1:32" ht="30" customHeight="1" outlineLevel="4" x14ac:dyDescent="0.25">
      <c r="A247" s="13">
        <f t="shared" si="3"/>
        <v>235</v>
      </c>
      <c r="B247" s="12" t="s">
        <v>242</v>
      </c>
      <c r="C247" s="5" t="s">
        <v>237</v>
      </c>
      <c r="D247" s="5" t="s">
        <v>243</v>
      </c>
      <c r="E247" s="5" t="s">
        <v>2</v>
      </c>
      <c r="F247" s="5"/>
      <c r="G247" s="5"/>
      <c r="H247" s="5"/>
      <c r="I247" s="5"/>
      <c r="J247" s="6">
        <v>0</v>
      </c>
      <c r="K247" s="6">
        <v>200000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55968</v>
      </c>
      <c r="AA247" s="6">
        <v>55968</v>
      </c>
      <c r="AB247" s="6">
        <v>55968</v>
      </c>
      <c r="AC247" s="7">
        <v>0.27983999999999998</v>
      </c>
      <c r="AD247" s="6">
        <v>0</v>
      </c>
      <c r="AE247" s="7">
        <v>0</v>
      </c>
      <c r="AF247" s="6">
        <v>0</v>
      </c>
    </row>
    <row r="248" spans="1:32" ht="45" customHeight="1" outlineLevel="5" x14ac:dyDescent="0.25">
      <c r="A248" s="13">
        <f t="shared" si="3"/>
        <v>236</v>
      </c>
      <c r="B248" s="12" t="s">
        <v>18</v>
      </c>
      <c r="C248" s="5" t="s">
        <v>237</v>
      </c>
      <c r="D248" s="5" t="s">
        <v>243</v>
      </c>
      <c r="E248" s="5" t="s">
        <v>19</v>
      </c>
      <c r="F248" s="5"/>
      <c r="G248" s="5"/>
      <c r="H248" s="5"/>
      <c r="I248" s="5"/>
      <c r="J248" s="6">
        <v>0</v>
      </c>
      <c r="K248" s="6">
        <v>200000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55968</v>
      </c>
      <c r="AA248" s="6">
        <v>55968</v>
      </c>
      <c r="AB248" s="6">
        <v>55968</v>
      </c>
      <c r="AC248" s="7">
        <v>0.27983999999999998</v>
      </c>
      <c r="AD248" s="6">
        <v>0</v>
      </c>
      <c r="AE248" s="7">
        <v>0</v>
      </c>
      <c r="AF248" s="6">
        <v>0</v>
      </c>
    </row>
    <row r="249" spans="1:32" ht="30" customHeight="1" outlineLevel="2" x14ac:dyDescent="0.25">
      <c r="A249" s="13">
        <f t="shared" si="3"/>
        <v>237</v>
      </c>
      <c r="B249" s="12" t="s">
        <v>7</v>
      </c>
      <c r="C249" s="5" t="s">
        <v>237</v>
      </c>
      <c r="D249" s="5" t="s">
        <v>8</v>
      </c>
      <c r="E249" s="5" t="s">
        <v>2</v>
      </c>
      <c r="F249" s="5"/>
      <c r="G249" s="5"/>
      <c r="H249" s="5"/>
      <c r="I249" s="5"/>
      <c r="J249" s="6">
        <v>0</v>
      </c>
      <c r="K249" s="6">
        <v>6995021.0700000003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2034865.69</v>
      </c>
      <c r="AA249" s="6">
        <v>1472986.82</v>
      </c>
      <c r="AB249" s="6">
        <v>1472986.82</v>
      </c>
      <c r="AC249" s="7">
        <v>0.21057646649804873</v>
      </c>
      <c r="AD249" s="6">
        <v>0</v>
      </c>
      <c r="AE249" s="7">
        <v>0</v>
      </c>
      <c r="AF249" s="6">
        <v>0</v>
      </c>
    </row>
    <row r="250" spans="1:32" ht="30" customHeight="1" outlineLevel="3" x14ac:dyDescent="0.25">
      <c r="A250" s="13">
        <f t="shared" si="3"/>
        <v>238</v>
      </c>
      <c r="B250" s="12" t="s">
        <v>9</v>
      </c>
      <c r="C250" s="5" t="s">
        <v>237</v>
      </c>
      <c r="D250" s="5" t="s">
        <v>8</v>
      </c>
      <c r="E250" s="5" t="s">
        <v>2</v>
      </c>
      <c r="F250" s="5"/>
      <c r="G250" s="5"/>
      <c r="H250" s="5"/>
      <c r="I250" s="5"/>
      <c r="J250" s="6">
        <v>0</v>
      </c>
      <c r="K250" s="6">
        <v>6995021.0700000003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2034865.69</v>
      </c>
      <c r="AA250" s="6">
        <v>1472986.82</v>
      </c>
      <c r="AB250" s="6">
        <v>1472986.82</v>
      </c>
      <c r="AC250" s="7">
        <v>0.21057646649804873</v>
      </c>
      <c r="AD250" s="6">
        <v>0</v>
      </c>
      <c r="AE250" s="7">
        <v>0</v>
      </c>
      <c r="AF250" s="6">
        <v>0</v>
      </c>
    </row>
    <row r="251" spans="1:32" ht="30" customHeight="1" outlineLevel="4" x14ac:dyDescent="0.25">
      <c r="A251" s="13">
        <f t="shared" si="3"/>
        <v>239</v>
      </c>
      <c r="B251" s="12" t="s">
        <v>244</v>
      </c>
      <c r="C251" s="5" t="s">
        <v>237</v>
      </c>
      <c r="D251" s="5" t="s">
        <v>245</v>
      </c>
      <c r="E251" s="5" t="s">
        <v>2</v>
      </c>
      <c r="F251" s="5"/>
      <c r="G251" s="5"/>
      <c r="H251" s="5"/>
      <c r="I251" s="5"/>
      <c r="J251" s="6">
        <v>0</v>
      </c>
      <c r="K251" s="6">
        <v>5322578.07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1909530.17</v>
      </c>
      <c r="AA251" s="6">
        <v>1347651.3</v>
      </c>
      <c r="AB251" s="6">
        <v>1347651.3</v>
      </c>
      <c r="AC251" s="7">
        <v>0.25319521522772143</v>
      </c>
      <c r="AD251" s="6">
        <v>0</v>
      </c>
      <c r="AE251" s="7">
        <v>0</v>
      </c>
      <c r="AF251" s="6">
        <v>0</v>
      </c>
    </row>
    <row r="252" spans="1:32" ht="45" customHeight="1" outlineLevel="5" x14ac:dyDescent="0.25">
      <c r="A252" s="13">
        <f t="shared" si="3"/>
        <v>240</v>
      </c>
      <c r="B252" s="12" t="s">
        <v>18</v>
      </c>
      <c r="C252" s="5" t="s">
        <v>237</v>
      </c>
      <c r="D252" s="5" t="s">
        <v>245</v>
      </c>
      <c r="E252" s="5" t="s">
        <v>19</v>
      </c>
      <c r="F252" s="5"/>
      <c r="G252" s="5"/>
      <c r="H252" s="5"/>
      <c r="I252" s="5"/>
      <c r="J252" s="6">
        <v>0</v>
      </c>
      <c r="K252" s="6">
        <v>5322578.07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1909530.17</v>
      </c>
      <c r="AA252" s="6">
        <v>1347651.3</v>
      </c>
      <c r="AB252" s="6">
        <v>1347651.3</v>
      </c>
      <c r="AC252" s="7">
        <v>0.25319521522772143</v>
      </c>
      <c r="AD252" s="6">
        <v>0</v>
      </c>
      <c r="AE252" s="7">
        <v>0</v>
      </c>
      <c r="AF252" s="6">
        <v>0</v>
      </c>
    </row>
    <row r="253" spans="1:32" ht="30" customHeight="1" outlineLevel="4" x14ac:dyDescent="0.25">
      <c r="A253" s="13">
        <f t="shared" si="3"/>
        <v>241</v>
      </c>
      <c r="B253" s="12" t="s">
        <v>246</v>
      </c>
      <c r="C253" s="5" t="s">
        <v>237</v>
      </c>
      <c r="D253" s="5" t="s">
        <v>247</v>
      </c>
      <c r="E253" s="5" t="s">
        <v>2</v>
      </c>
      <c r="F253" s="5"/>
      <c r="G253" s="5"/>
      <c r="H253" s="5"/>
      <c r="I253" s="5"/>
      <c r="J253" s="6">
        <v>0</v>
      </c>
      <c r="K253" s="6">
        <v>432320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21865.52</v>
      </c>
      <c r="AA253" s="6">
        <v>21865.52</v>
      </c>
      <c r="AB253" s="6">
        <v>21865.52</v>
      </c>
      <c r="AC253" s="7">
        <v>5.057716506291636E-2</v>
      </c>
      <c r="AD253" s="6">
        <v>0</v>
      </c>
      <c r="AE253" s="7">
        <v>0</v>
      </c>
      <c r="AF253" s="6">
        <v>0</v>
      </c>
    </row>
    <row r="254" spans="1:32" ht="45" customHeight="1" outlineLevel="5" x14ac:dyDescent="0.25">
      <c r="A254" s="13">
        <f t="shared" si="3"/>
        <v>242</v>
      </c>
      <c r="B254" s="12" t="s">
        <v>18</v>
      </c>
      <c r="C254" s="5" t="s">
        <v>237</v>
      </c>
      <c r="D254" s="5" t="s">
        <v>247</v>
      </c>
      <c r="E254" s="5" t="s">
        <v>19</v>
      </c>
      <c r="F254" s="5"/>
      <c r="G254" s="5"/>
      <c r="H254" s="5"/>
      <c r="I254" s="5"/>
      <c r="J254" s="6">
        <v>0</v>
      </c>
      <c r="K254" s="6">
        <v>432320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21865.52</v>
      </c>
      <c r="AA254" s="6">
        <v>21865.52</v>
      </c>
      <c r="AB254" s="6">
        <v>21865.52</v>
      </c>
      <c r="AC254" s="7">
        <v>5.057716506291636E-2</v>
      </c>
      <c r="AD254" s="6">
        <v>0</v>
      </c>
      <c r="AE254" s="7">
        <v>0</v>
      </c>
      <c r="AF254" s="6">
        <v>0</v>
      </c>
    </row>
    <row r="255" spans="1:32" ht="30" customHeight="1" outlineLevel="4" x14ac:dyDescent="0.25">
      <c r="A255" s="13">
        <f t="shared" si="3"/>
        <v>243</v>
      </c>
      <c r="B255" s="12" t="s">
        <v>248</v>
      </c>
      <c r="C255" s="5" t="s">
        <v>237</v>
      </c>
      <c r="D255" s="5" t="s">
        <v>249</v>
      </c>
      <c r="E255" s="5" t="s">
        <v>2</v>
      </c>
      <c r="F255" s="5"/>
      <c r="G255" s="5"/>
      <c r="H255" s="5"/>
      <c r="I255" s="5"/>
      <c r="J255" s="6">
        <v>0</v>
      </c>
      <c r="K255" s="6">
        <v>1240123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103470</v>
      </c>
      <c r="AA255" s="6">
        <v>103470</v>
      </c>
      <c r="AB255" s="6">
        <v>103470</v>
      </c>
      <c r="AC255" s="7">
        <v>8.3435272146391931E-2</v>
      </c>
      <c r="AD255" s="6">
        <v>0</v>
      </c>
      <c r="AE255" s="7">
        <v>0</v>
      </c>
      <c r="AF255" s="6">
        <v>0</v>
      </c>
    </row>
    <row r="256" spans="1:32" ht="45" customHeight="1" outlineLevel="5" x14ac:dyDescent="0.25">
      <c r="A256" s="13">
        <f t="shared" si="3"/>
        <v>244</v>
      </c>
      <c r="B256" s="12" t="s">
        <v>18</v>
      </c>
      <c r="C256" s="5" t="s">
        <v>237</v>
      </c>
      <c r="D256" s="5" t="s">
        <v>249</v>
      </c>
      <c r="E256" s="5" t="s">
        <v>19</v>
      </c>
      <c r="F256" s="5"/>
      <c r="G256" s="5"/>
      <c r="H256" s="5"/>
      <c r="I256" s="5"/>
      <c r="J256" s="6">
        <v>0</v>
      </c>
      <c r="K256" s="6">
        <v>1240123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103470</v>
      </c>
      <c r="AA256" s="6">
        <v>103470</v>
      </c>
      <c r="AB256" s="6">
        <v>103470</v>
      </c>
      <c r="AC256" s="7">
        <v>8.3435272146391931E-2</v>
      </c>
      <c r="AD256" s="6">
        <v>0</v>
      </c>
      <c r="AE256" s="7">
        <v>0</v>
      </c>
      <c r="AF256" s="6">
        <v>0</v>
      </c>
    </row>
    <row r="257" spans="1:32" ht="30" customHeight="1" outlineLevel="1" x14ac:dyDescent="0.25">
      <c r="A257" s="13">
        <f t="shared" si="3"/>
        <v>245</v>
      </c>
      <c r="B257" s="12" t="s">
        <v>250</v>
      </c>
      <c r="C257" s="5" t="s">
        <v>251</v>
      </c>
      <c r="D257" s="5" t="s">
        <v>4</v>
      </c>
      <c r="E257" s="5" t="s">
        <v>2</v>
      </c>
      <c r="F257" s="5"/>
      <c r="G257" s="5"/>
      <c r="H257" s="5"/>
      <c r="I257" s="5"/>
      <c r="J257" s="6">
        <v>0</v>
      </c>
      <c r="K257" s="6">
        <v>233500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7">
        <v>0</v>
      </c>
      <c r="AD257" s="6">
        <v>0</v>
      </c>
      <c r="AE257" s="7">
        <v>0</v>
      </c>
      <c r="AF257" s="6">
        <v>0</v>
      </c>
    </row>
    <row r="258" spans="1:32" ht="30" customHeight="1" outlineLevel="2" x14ac:dyDescent="0.25">
      <c r="A258" s="13">
        <f t="shared" si="3"/>
        <v>246</v>
      </c>
      <c r="B258" s="12" t="s">
        <v>7</v>
      </c>
      <c r="C258" s="5" t="s">
        <v>251</v>
      </c>
      <c r="D258" s="5" t="s">
        <v>8</v>
      </c>
      <c r="E258" s="5" t="s">
        <v>2</v>
      </c>
      <c r="F258" s="5"/>
      <c r="G258" s="5"/>
      <c r="H258" s="5"/>
      <c r="I258" s="5"/>
      <c r="J258" s="6">
        <v>0</v>
      </c>
      <c r="K258" s="6">
        <v>233500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7">
        <v>0</v>
      </c>
      <c r="AD258" s="6">
        <v>0</v>
      </c>
      <c r="AE258" s="7">
        <v>0</v>
      </c>
      <c r="AF258" s="6">
        <v>0</v>
      </c>
    </row>
    <row r="259" spans="1:32" ht="30" customHeight="1" outlineLevel="3" x14ac:dyDescent="0.25">
      <c r="A259" s="13">
        <f t="shared" si="3"/>
        <v>247</v>
      </c>
      <c r="B259" s="12" t="s">
        <v>9</v>
      </c>
      <c r="C259" s="5" t="s">
        <v>251</v>
      </c>
      <c r="D259" s="5" t="s">
        <v>8</v>
      </c>
      <c r="E259" s="5" t="s">
        <v>2</v>
      </c>
      <c r="F259" s="5"/>
      <c r="G259" s="5"/>
      <c r="H259" s="5"/>
      <c r="I259" s="5"/>
      <c r="J259" s="6">
        <v>0</v>
      </c>
      <c r="K259" s="6">
        <v>233500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7">
        <v>0</v>
      </c>
      <c r="AD259" s="6">
        <v>0</v>
      </c>
      <c r="AE259" s="7">
        <v>0</v>
      </c>
      <c r="AF259" s="6">
        <v>0</v>
      </c>
    </row>
    <row r="260" spans="1:32" ht="105" customHeight="1" outlineLevel="4" x14ac:dyDescent="0.25">
      <c r="A260" s="13">
        <f t="shared" si="3"/>
        <v>248</v>
      </c>
      <c r="B260" s="12" t="s">
        <v>90</v>
      </c>
      <c r="C260" s="5" t="s">
        <v>251</v>
      </c>
      <c r="D260" s="5" t="s">
        <v>91</v>
      </c>
      <c r="E260" s="5" t="s">
        <v>2</v>
      </c>
      <c r="F260" s="5"/>
      <c r="G260" s="5"/>
      <c r="H260" s="5"/>
      <c r="I260" s="5"/>
      <c r="J260" s="6">
        <v>0</v>
      </c>
      <c r="K260" s="6">
        <v>233500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7">
        <v>0</v>
      </c>
      <c r="AD260" s="6">
        <v>0</v>
      </c>
      <c r="AE260" s="7">
        <v>0</v>
      </c>
      <c r="AF260" s="6">
        <v>0</v>
      </c>
    </row>
    <row r="261" spans="1:32" ht="75" customHeight="1" outlineLevel="5" x14ac:dyDescent="0.25">
      <c r="A261" s="13">
        <f t="shared" si="3"/>
        <v>249</v>
      </c>
      <c r="B261" s="12" t="s">
        <v>114</v>
      </c>
      <c r="C261" s="5" t="s">
        <v>251</v>
      </c>
      <c r="D261" s="5" t="s">
        <v>91</v>
      </c>
      <c r="E261" s="5" t="s">
        <v>115</v>
      </c>
      <c r="F261" s="5"/>
      <c r="G261" s="5"/>
      <c r="H261" s="5"/>
      <c r="I261" s="5"/>
      <c r="J261" s="6">
        <v>0</v>
      </c>
      <c r="K261" s="6">
        <v>233500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7">
        <v>0</v>
      </c>
      <c r="AD261" s="6">
        <v>0</v>
      </c>
      <c r="AE261" s="7">
        <v>0</v>
      </c>
      <c r="AF261" s="6">
        <v>0</v>
      </c>
    </row>
    <row r="262" spans="1:32" ht="15" customHeight="1" x14ac:dyDescent="0.25">
      <c r="A262" s="13">
        <f t="shared" si="3"/>
        <v>250</v>
      </c>
      <c r="B262" s="12" t="s">
        <v>252</v>
      </c>
      <c r="C262" s="5" t="s">
        <v>253</v>
      </c>
      <c r="D262" s="5" t="s">
        <v>4</v>
      </c>
      <c r="E262" s="5" t="s">
        <v>2</v>
      </c>
      <c r="F262" s="5"/>
      <c r="G262" s="5"/>
      <c r="H262" s="5"/>
      <c r="I262" s="5"/>
      <c r="J262" s="6">
        <v>0</v>
      </c>
      <c r="K262" s="6">
        <v>486500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7">
        <v>0</v>
      </c>
      <c r="AD262" s="6">
        <v>0</v>
      </c>
      <c r="AE262" s="7">
        <v>0</v>
      </c>
      <c r="AF262" s="6">
        <v>0</v>
      </c>
    </row>
    <row r="263" spans="1:32" ht="30" customHeight="1" outlineLevel="1" x14ac:dyDescent="0.25">
      <c r="A263" s="13">
        <f t="shared" si="3"/>
        <v>251</v>
      </c>
      <c r="B263" s="12" t="s">
        <v>254</v>
      </c>
      <c r="C263" s="5" t="s">
        <v>255</v>
      </c>
      <c r="D263" s="5" t="s">
        <v>4</v>
      </c>
      <c r="E263" s="5" t="s">
        <v>2</v>
      </c>
      <c r="F263" s="5"/>
      <c r="G263" s="5"/>
      <c r="H263" s="5"/>
      <c r="I263" s="5"/>
      <c r="J263" s="6">
        <v>0</v>
      </c>
      <c r="K263" s="6">
        <v>486500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7">
        <v>0</v>
      </c>
      <c r="AD263" s="6">
        <v>0</v>
      </c>
      <c r="AE263" s="7">
        <v>0</v>
      </c>
      <c r="AF263" s="6">
        <v>0</v>
      </c>
    </row>
    <row r="264" spans="1:32" ht="45" customHeight="1" outlineLevel="2" x14ac:dyDescent="0.25">
      <c r="A264" s="13">
        <f t="shared" si="3"/>
        <v>252</v>
      </c>
      <c r="B264" s="12" t="s">
        <v>26</v>
      </c>
      <c r="C264" s="5" t="s">
        <v>255</v>
      </c>
      <c r="D264" s="5" t="s">
        <v>27</v>
      </c>
      <c r="E264" s="5" t="s">
        <v>2</v>
      </c>
      <c r="F264" s="5"/>
      <c r="G264" s="5"/>
      <c r="H264" s="5"/>
      <c r="I264" s="5"/>
      <c r="J264" s="6">
        <v>0</v>
      </c>
      <c r="K264" s="6">
        <v>486500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7">
        <v>0</v>
      </c>
      <c r="AD264" s="6">
        <v>0</v>
      </c>
      <c r="AE264" s="7">
        <v>0</v>
      </c>
      <c r="AF264" s="6">
        <v>0</v>
      </c>
    </row>
    <row r="265" spans="1:32" ht="75" customHeight="1" outlineLevel="3" x14ac:dyDescent="0.25">
      <c r="A265" s="13">
        <f t="shared" si="3"/>
        <v>253</v>
      </c>
      <c r="B265" s="12" t="s">
        <v>213</v>
      </c>
      <c r="C265" s="5" t="s">
        <v>255</v>
      </c>
      <c r="D265" s="5" t="s">
        <v>214</v>
      </c>
      <c r="E265" s="5" t="s">
        <v>2</v>
      </c>
      <c r="F265" s="5"/>
      <c r="G265" s="5"/>
      <c r="H265" s="5"/>
      <c r="I265" s="5"/>
      <c r="J265" s="6">
        <v>0</v>
      </c>
      <c r="K265" s="6">
        <v>486500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7">
        <v>0</v>
      </c>
      <c r="AD265" s="6">
        <v>0</v>
      </c>
      <c r="AE265" s="7">
        <v>0</v>
      </c>
      <c r="AF265" s="6">
        <v>0</v>
      </c>
    </row>
    <row r="266" spans="1:32" ht="30" customHeight="1" outlineLevel="4" x14ac:dyDescent="0.25">
      <c r="A266" s="13">
        <f t="shared" si="3"/>
        <v>254</v>
      </c>
      <c r="B266" s="12" t="s">
        <v>256</v>
      </c>
      <c r="C266" s="5" t="s">
        <v>255</v>
      </c>
      <c r="D266" s="5" t="s">
        <v>257</v>
      </c>
      <c r="E266" s="5" t="s">
        <v>2</v>
      </c>
      <c r="F266" s="5"/>
      <c r="G266" s="5"/>
      <c r="H266" s="5"/>
      <c r="I266" s="5"/>
      <c r="J266" s="6">
        <v>0</v>
      </c>
      <c r="K266" s="6">
        <v>306859.09999999998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7">
        <v>0</v>
      </c>
      <c r="AD266" s="6">
        <v>0</v>
      </c>
      <c r="AE266" s="7">
        <v>0</v>
      </c>
      <c r="AF266" s="6">
        <v>0</v>
      </c>
    </row>
    <row r="267" spans="1:32" ht="45" customHeight="1" outlineLevel="5" x14ac:dyDescent="0.25">
      <c r="A267" s="13">
        <f t="shared" si="3"/>
        <v>255</v>
      </c>
      <c r="B267" s="12" t="s">
        <v>18</v>
      </c>
      <c r="C267" s="5" t="s">
        <v>255</v>
      </c>
      <c r="D267" s="5" t="s">
        <v>257</v>
      </c>
      <c r="E267" s="5" t="s">
        <v>19</v>
      </c>
      <c r="F267" s="5"/>
      <c r="G267" s="5"/>
      <c r="H267" s="5"/>
      <c r="I267" s="5"/>
      <c r="J267" s="6">
        <v>0</v>
      </c>
      <c r="K267" s="6">
        <v>306859.09999999998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7">
        <v>0</v>
      </c>
      <c r="AD267" s="6">
        <v>0</v>
      </c>
      <c r="AE267" s="7">
        <v>0</v>
      </c>
      <c r="AF267" s="6">
        <v>0</v>
      </c>
    </row>
    <row r="268" spans="1:32" ht="60" customHeight="1" outlineLevel="4" x14ac:dyDescent="0.25">
      <c r="A268" s="13">
        <f t="shared" si="3"/>
        <v>256</v>
      </c>
      <c r="B268" s="12" t="s">
        <v>258</v>
      </c>
      <c r="C268" s="5" t="s">
        <v>255</v>
      </c>
      <c r="D268" s="5" t="s">
        <v>259</v>
      </c>
      <c r="E268" s="5" t="s">
        <v>2</v>
      </c>
      <c r="F268" s="5"/>
      <c r="G268" s="5"/>
      <c r="H268" s="5"/>
      <c r="I268" s="5"/>
      <c r="J268" s="6">
        <v>0</v>
      </c>
      <c r="K268" s="6">
        <v>121500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7">
        <v>0</v>
      </c>
      <c r="AD268" s="6">
        <v>0</v>
      </c>
      <c r="AE268" s="7">
        <v>0</v>
      </c>
      <c r="AF268" s="6">
        <v>0</v>
      </c>
    </row>
    <row r="269" spans="1:32" ht="45" customHeight="1" outlineLevel="5" x14ac:dyDescent="0.25">
      <c r="A269" s="13">
        <f t="shared" si="3"/>
        <v>257</v>
      </c>
      <c r="B269" s="12" t="s">
        <v>18</v>
      </c>
      <c r="C269" s="5" t="s">
        <v>255</v>
      </c>
      <c r="D269" s="5" t="s">
        <v>259</v>
      </c>
      <c r="E269" s="5" t="s">
        <v>19</v>
      </c>
      <c r="F269" s="5"/>
      <c r="G269" s="5"/>
      <c r="H269" s="5"/>
      <c r="I269" s="5"/>
      <c r="J269" s="6">
        <v>0</v>
      </c>
      <c r="K269" s="6">
        <v>121500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7">
        <v>0</v>
      </c>
      <c r="AD269" s="6">
        <v>0</v>
      </c>
      <c r="AE269" s="7">
        <v>0</v>
      </c>
      <c r="AF269" s="6">
        <v>0</v>
      </c>
    </row>
    <row r="270" spans="1:32" ht="45" customHeight="1" outlineLevel="4" x14ac:dyDescent="0.25">
      <c r="A270" s="13">
        <f t="shared" si="3"/>
        <v>258</v>
      </c>
      <c r="B270" s="12" t="s">
        <v>260</v>
      </c>
      <c r="C270" s="5" t="s">
        <v>255</v>
      </c>
      <c r="D270" s="5" t="s">
        <v>261</v>
      </c>
      <c r="E270" s="5" t="s">
        <v>2</v>
      </c>
      <c r="F270" s="5"/>
      <c r="G270" s="5"/>
      <c r="H270" s="5"/>
      <c r="I270" s="5"/>
      <c r="J270" s="6">
        <v>0</v>
      </c>
      <c r="K270" s="6">
        <v>58140.9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7">
        <v>0</v>
      </c>
      <c r="AD270" s="6">
        <v>0</v>
      </c>
      <c r="AE270" s="7">
        <v>0</v>
      </c>
      <c r="AF270" s="6">
        <v>0</v>
      </c>
    </row>
    <row r="271" spans="1:32" ht="45" customHeight="1" outlineLevel="5" x14ac:dyDescent="0.25">
      <c r="A271" s="13">
        <f t="shared" si="3"/>
        <v>259</v>
      </c>
      <c r="B271" s="12" t="s">
        <v>18</v>
      </c>
      <c r="C271" s="5" t="s">
        <v>255</v>
      </c>
      <c r="D271" s="5" t="s">
        <v>261</v>
      </c>
      <c r="E271" s="5" t="s">
        <v>19</v>
      </c>
      <c r="F271" s="5"/>
      <c r="G271" s="5"/>
      <c r="H271" s="5"/>
      <c r="I271" s="5"/>
      <c r="J271" s="6">
        <v>0</v>
      </c>
      <c r="K271" s="6">
        <v>58140.9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7">
        <v>0</v>
      </c>
      <c r="AD271" s="6">
        <v>0</v>
      </c>
      <c r="AE271" s="7">
        <v>0</v>
      </c>
      <c r="AF271" s="6">
        <v>0</v>
      </c>
    </row>
    <row r="272" spans="1:32" ht="15" customHeight="1" x14ac:dyDescent="0.25">
      <c r="A272" s="13">
        <f t="shared" ref="A272:A335" si="4">A271+1</f>
        <v>260</v>
      </c>
      <c r="B272" s="12" t="s">
        <v>262</v>
      </c>
      <c r="C272" s="5" t="s">
        <v>263</v>
      </c>
      <c r="D272" s="5" t="s">
        <v>4</v>
      </c>
      <c r="E272" s="5" t="s">
        <v>2</v>
      </c>
      <c r="F272" s="5"/>
      <c r="G272" s="5"/>
      <c r="H272" s="5"/>
      <c r="I272" s="5"/>
      <c r="J272" s="6">
        <v>0</v>
      </c>
      <c r="K272" s="6">
        <v>471349442.38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223097337.87</v>
      </c>
      <c r="AA272" s="6">
        <v>219771853.13999999</v>
      </c>
      <c r="AB272" s="6">
        <v>219771853.13999999</v>
      </c>
      <c r="AC272" s="7">
        <v>0.46626098045284381</v>
      </c>
      <c r="AD272" s="6">
        <v>0</v>
      </c>
      <c r="AE272" s="7">
        <v>0</v>
      </c>
      <c r="AF272" s="6">
        <v>0</v>
      </c>
    </row>
    <row r="273" spans="1:32" ht="15" customHeight="1" outlineLevel="1" x14ac:dyDescent="0.25">
      <c r="A273" s="13">
        <f t="shared" si="4"/>
        <v>261</v>
      </c>
      <c r="B273" s="12" t="s">
        <v>264</v>
      </c>
      <c r="C273" s="5" t="s">
        <v>265</v>
      </c>
      <c r="D273" s="5" t="s">
        <v>4</v>
      </c>
      <c r="E273" s="5" t="s">
        <v>2</v>
      </c>
      <c r="F273" s="5"/>
      <c r="G273" s="5"/>
      <c r="H273" s="5"/>
      <c r="I273" s="5"/>
      <c r="J273" s="6">
        <v>0</v>
      </c>
      <c r="K273" s="6">
        <v>169642662.81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67053935.369999997</v>
      </c>
      <c r="AA273" s="6">
        <v>67041161.369999997</v>
      </c>
      <c r="AB273" s="6">
        <v>67041161.369999997</v>
      </c>
      <c r="AC273" s="7">
        <v>0.39519045657215479</v>
      </c>
      <c r="AD273" s="6">
        <v>0</v>
      </c>
      <c r="AE273" s="7">
        <v>0</v>
      </c>
      <c r="AF273" s="6">
        <v>0</v>
      </c>
    </row>
    <row r="274" spans="1:32" ht="45" customHeight="1" outlineLevel="2" x14ac:dyDescent="0.25">
      <c r="A274" s="13">
        <f t="shared" si="4"/>
        <v>262</v>
      </c>
      <c r="B274" s="12" t="s">
        <v>26</v>
      </c>
      <c r="C274" s="5" t="s">
        <v>265</v>
      </c>
      <c r="D274" s="5" t="s">
        <v>27</v>
      </c>
      <c r="E274" s="5" t="s">
        <v>2</v>
      </c>
      <c r="F274" s="5"/>
      <c r="G274" s="5"/>
      <c r="H274" s="5"/>
      <c r="I274" s="5"/>
      <c r="J274" s="6">
        <v>0</v>
      </c>
      <c r="K274" s="6">
        <v>51696219.380000003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13386394.359999999</v>
      </c>
      <c r="AA274" s="6">
        <v>13386394.359999999</v>
      </c>
      <c r="AB274" s="6">
        <v>13386394.359999999</v>
      </c>
      <c r="AC274" s="7">
        <v>0.25894339122947291</v>
      </c>
      <c r="AD274" s="6">
        <v>0</v>
      </c>
      <c r="AE274" s="7">
        <v>0</v>
      </c>
      <c r="AF274" s="6">
        <v>0</v>
      </c>
    </row>
    <row r="275" spans="1:32" ht="30" customHeight="1" outlineLevel="3" x14ac:dyDescent="0.25">
      <c r="A275" s="13">
        <f t="shared" si="4"/>
        <v>263</v>
      </c>
      <c r="B275" s="12" t="s">
        <v>266</v>
      </c>
      <c r="C275" s="5" t="s">
        <v>265</v>
      </c>
      <c r="D275" s="5" t="s">
        <v>267</v>
      </c>
      <c r="E275" s="5" t="s">
        <v>2</v>
      </c>
      <c r="F275" s="5"/>
      <c r="G275" s="5"/>
      <c r="H275" s="5"/>
      <c r="I275" s="5"/>
      <c r="J275" s="6">
        <v>0</v>
      </c>
      <c r="K275" s="6">
        <v>51696219.380000003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13386394.359999999</v>
      </c>
      <c r="AA275" s="6">
        <v>13386394.359999999</v>
      </c>
      <c r="AB275" s="6">
        <v>13386394.359999999</v>
      </c>
      <c r="AC275" s="7">
        <v>0.25894339122947291</v>
      </c>
      <c r="AD275" s="6">
        <v>0</v>
      </c>
      <c r="AE275" s="7">
        <v>0</v>
      </c>
      <c r="AF275" s="6">
        <v>0</v>
      </c>
    </row>
    <row r="276" spans="1:32" ht="60" customHeight="1" outlineLevel="4" x14ac:dyDescent="0.25">
      <c r="A276" s="13">
        <f t="shared" si="4"/>
        <v>264</v>
      </c>
      <c r="B276" s="12" t="s">
        <v>268</v>
      </c>
      <c r="C276" s="5" t="s">
        <v>265</v>
      </c>
      <c r="D276" s="5" t="s">
        <v>269</v>
      </c>
      <c r="E276" s="5" t="s">
        <v>2</v>
      </c>
      <c r="F276" s="5"/>
      <c r="G276" s="5"/>
      <c r="H276" s="5"/>
      <c r="I276" s="5"/>
      <c r="J276" s="6">
        <v>0</v>
      </c>
      <c r="K276" s="6">
        <v>51696219.380000003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13386394.359999999</v>
      </c>
      <c r="AA276" s="6">
        <v>13386394.359999999</v>
      </c>
      <c r="AB276" s="6">
        <v>13386394.359999999</v>
      </c>
      <c r="AC276" s="7">
        <v>0.25894339122947291</v>
      </c>
      <c r="AD276" s="6">
        <v>0</v>
      </c>
      <c r="AE276" s="7">
        <v>0</v>
      </c>
      <c r="AF276" s="6">
        <v>0</v>
      </c>
    </row>
    <row r="277" spans="1:32" ht="15" customHeight="1" outlineLevel="5" x14ac:dyDescent="0.25">
      <c r="A277" s="13">
        <f t="shared" si="4"/>
        <v>265</v>
      </c>
      <c r="B277" s="12" t="s">
        <v>205</v>
      </c>
      <c r="C277" s="5" t="s">
        <v>265</v>
      </c>
      <c r="D277" s="5" t="s">
        <v>269</v>
      </c>
      <c r="E277" s="5" t="s">
        <v>206</v>
      </c>
      <c r="F277" s="5"/>
      <c r="G277" s="5"/>
      <c r="H277" s="5"/>
      <c r="I277" s="5"/>
      <c r="J277" s="6">
        <v>0</v>
      </c>
      <c r="K277" s="6">
        <v>51696219.380000003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13386394.359999999</v>
      </c>
      <c r="AA277" s="6">
        <v>13386394.359999999</v>
      </c>
      <c r="AB277" s="6">
        <v>13386394.359999999</v>
      </c>
      <c r="AC277" s="7">
        <v>0.25894339122947291</v>
      </c>
      <c r="AD277" s="6">
        <v>0</v>
      </c>
      <c r="AE277" s="7">
        <v>0</v>
      </c>
      <c r="AF277" s="6">
        <v>0</v>
      </c>
    </row>
    <row r="278" spans="1:32" ht="60" customHeight="1" outlineLevel="2" x14ac:dyDescent="0.25">
      <c r="A278" s="13">
        <f t="shared" si="4"/>
        <v>266</v>
      </c>
      <c r="B278" s="12" t="s">
        <v>270</v>
      </c>
      <c r="C278" s="5" t="s">
        <v>265</v>
      </c>
      <c r="D278" s="5" t="s">
        <v>271</v>
      </c>
      <c r="E278" s="5" t="s">
        <v>2</v>
      </c>
      <c r="F278" s="5"/>
      <c r="G278" s="5"/>
      <c r="H278" s="5"/>
      <c r="I278" s="5"/>
      <c r="J278" s="6">
        <v>0</v>
      </c>
      <c r="K278" s="6">
        <v>117946443.43000001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53667541.009999998</v>
      </c>
      <c r="AA278" s="6">
        <v>53654767.009999998</v>
      </c>
      <c r="AB278" s="6">
        <v>53654767.009999998</v>
      </c>
      <c r="AC278" s="7">
        <v>0.45490788403334564</v>
      </c>
      <c r="AD278" s="6">
        <v>0</v>
      </c>
      <c r="AE278" s="7">
        <v>0</v>
      </c>
      <c r="AF278" s="6">
        <v>0</v>
      </c>
    </row>
    <row r="279" spans="1:32" ht="45" customHeight="1" outlineLevel="3" x14ac:dyDescent="0.25">
      <c r="A279" s="13">
        <f t="shared" si="4"/>
        <v>267</v>
      </c>
      <c r="B279" s="12" t="s">
        <v>272</v>
      </c>
      <c r="C279" s="5" t="s">
        <v>265</v>
      </c>
      <c r="D279" s="5" t="s">
        <v>273</v>
      </c>
      <c r="E279" s="5" t="s">
        <v>2</v>
      </c>
      <c r="F279" s="5"/>
      <c r="G279" s="5"/>
      <c r="H279" s="5"/>
      <c r="I279" s="5"/>
      <c r="J279" s="6">
        <v>0</v>
      </c>
      <c r="K279" s="6">
        <v>117946443.43000001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53667541.009999998</v>
      </c>
      <c r="AA279" s="6">
        <v>53654767.009999998</v>
      </c>
      <c r="AB279" s="6">
        <v>53654767.009999998</v>
      </c>
      <c r="AC279" s="7">
        <v>0.45490788403334564</v>
      </c>
      <c r="AD279" s="6">
        <v>0</v>
      </c>
      <c r="AE279" s="7">
        <v>0</v>
      </c>
      <c r="AF279" s="6">
        <v>0</v>
      </c>
    </row>
    <row r="280" spans="1:32" ht="120" customHeight="1" outlineLevel="4" x14ac:dyDescent="0.25">
      <c r="A280" s="13">
        <f t="shared" si="4"/>
        <v>268</v>
      </c>
      <c r="B280" s="12" t="s">
        <v>274</v>
      </c>
      <c r="C280" s="5" t="s">
        <v>265</v>
      </c>
      <c r="D280" s="5" t="s">
        <v>275</v>
      </c>
      <c r="E280" s="5" t="s">
        <v>2</v>
      </c>
      <c r="F280" s="5"/>
      <c r="G280" s="5"/>
      <c r="H280" s="5"/>
      <c r="I280" s="5"/>
      <c r="J280" s="6">
        <v>0</v>
      </c>
      <c r="K280" s="6">
        <v>67319000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31044000</v>
      </c>
      <c r="AA280" s="6">
        <v>31031226</v>
      </c>
      <c r="AB280" s="6">
        <v>31031226</v>
      </c>
      <c r="AC280" s="7">
        <v>0.46095791678426595</v>
      </c>
      <c r="AD280" s="6">
        <v>0</v>
      </c>
      <c r="AE280" s="7">
        <v>0</v>
      </c>
      <c r="AF280" s="6">
        <v>0</v>
      </c>
    </row>
    <row r="281" spans="1:32" ht="30" customHeight="1" outlineLevel="5" x14ac:dyDescent="0.25">
      <c r="A281" s="13">
        <f t="shared" si="4"/>
        <v>269</v>
      </c>
      <c r="B281" s="12" t="s">
        <v>276</v>
      </c>
      <c r="C281" s="5" t="s">
        <v>265</v>
      </c>
      <c r="D281" s="5" t="s">
        <v>275</v>
      </c>
      <c r="E281" s="5" t="s">
        <v>277</v>
      </c>
      <c r="F281" s="5"/>
      <c r="G281" s="5"/>
      <c r="H281" s="5"/>
      <c r="I281" s="5"/>
      <c r="J281" s="6">
        <v>0</v>
      </c>
      <c r="K281" s="6">
        <v>67319000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31044000</v>
      </c>
      <c r="AA281" s="6">
        <v>31031226</v>
      </c>
      <c r="AB281" s="6">
        <v>31031226</v>
      </c>
      <c r="AC281" s="7">
        <v>0.46095791678426595</v>
      </c>
      <c r="AD281" s="6">
        <v>0</v>
      </c>
      <c r="AE281" s="7">
        <v>0</v>
      </c>
      <c r="AF281" s="6">
        <v>0</v>
      </c>
    </row>
    <row r="282" spans="1:32" ht="135" customHeight="1" outlineLevel="4" x14ac:dyDescent="0.25">
      <c r="A282" s="13">
        <f t="shared" si="4"/>
        <v>270</v>
      </c>
      <c r="B282" s="12" t="s">
        <v>278</v>
      </c>
      <c r="C282" s="5" t="s">
        <v>265</v>
      </c>
      <c r="D282" s="5" t="s">
        <v>279</v>
      </c>
      <c r="E282" s="5" t="s">
        <v>2</v>
      </c>
      <c r="F282" s="5"/>
      <c r="G282" s="5"/>
      <c r="H282" s="5"/>
      <c r="I282" s="5"/>
      <c r="J282" s="6">
        <v>0</v>
      </c>
      <c r="K282" s="6">
        <v>1117000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558500</v>
      </c>
      <c r="AA282" s="6">
        <v>558500</v>
      </c>
      <c r="AB282" s="6">
        <v>558500</v>
      </c>
      <c r="AC282" s="7">
        <v>0.5</v>
      </c>
      <c r="AD282" s="6">
        <v>0</v>
      </c>
      <c r="AE282" s="7">
        <v>0</v>
      </c>
      <c r="AF282" s="6">
        <v>0</v>
      </c>
    </row>
    <row r="283" spans="1:32" ht="30" customHeight="1" outlineLevel="5" x14ac:dyDescent="0.25">
      <c r="A283" s="13">
        <f t="shared" si="4"/>
        <v>271</v>
      </c>
      <c r="B283" s="12" t="s">
        <v>276</v>
      </c>
      <c r="C283" s="5" t="s">
        <v>265</v>
      </c>
      <c r="D283" s="5" t="s">
        <v>279</v>
      </c>
      <c r="E283" s="5" t="s">
        <v>277</v>
      </c>
      <c r="F283" s="5"/>
      <c r="G283" s="5"/>
      <c r="H283" s="5"/>
      <c r="I283" s="5"/>
      <c r="J283" s="6">
        <v>0</v>
      </c>
      <c r="K283" s="6">
        <v>1117000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558500</v>
      </c>
      <c r="AA283" s="6">
        <v>558500</v>
      </c>
      <c r="AB283" s="6">
        <v>558500</v>
      </c>
      <c r="AC283" s="7">
        <v>0.5</v>
      </c>
      <c r="AD283" s="6">
        <v>0</v>
      </c>
      <c r="AE283" s="7">
        <v>0</v>
      </c>
      <c r="AF283" s="6">
        <v>0</v>
      </c>
    </row>
    <row r="284" spans="1:32" ht="90" customHeight="1" outlineLevel="4" x14ac:dyDescent="0.25">
      <c r="A284" s="13">
        <f t="shared" si="4"/>
        <v>272</v>
      </c>
      <c r="B284" s="12" t="s">
        <v>280</v>
      </c>
      <c r="C284" s="5" t="s">
        <v>265</v>
      </c>
      <c r="D284" s="5" t="s">
        <v>281</v>
      </c>
      <c r="E284" s="5" t="s">
        <v>2</v>
      </c>
      <c r="F284" s="5"/>
      <c r="G284" s="5"/>
      <c r="H284" s="5"/>
      <c r="I284" s="5"/>
      <c r="J284" s="6">
        <v>0</v>
      </c>
      <c r="K284" s="6">
        <v>49510443.43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22065041.010000002</v>
      </c>
      <c r="AA284" s="6">
        <v>22065041.010000002</v>
      </c>
      <c r="AB284" s="6">
        <v>22065041.010000002</v>
      </c>
      <c r="AC284" s="7">
        <v>0.44566437869207343</v>
      </c>
      <c r="AD284" s="6">
        <v>0</v>
      </c>
      <c r="AE284" s="7">
        <v>0</v>
      </c>
      <c r="AF284" s="6">
        <v>0</v>
      </c>
    </row>
    <row r="285" spans="1:32" ht="30" customHeight="1" outlineLevel="5" x14ac:dyDescent="0.25">
      <c r="A285" s="13">
        <f t="shared" si="4"/>
        <v>273</v>
      </c>
      <c r="B285" s="12" t="s">
        <v>276</v>
      </c>
      <c r="C285" s="5" t="s">
        <v>265</v>
      </c>
      <c r="D285" s="5" t="s">
        <v>281</v>
      </c>
      <c r="E285" s="5" t="s">
        <v>277</v>
      </c>
      <c r="F285" s="5"/>
      <c r="G285" s="5"/>
      <c r="H285" s="5"/>
      <c r="I285" s="5"/>
      <c r="J285" s="6">
        <v>0</v>
      </c>
      <c r="K285" s="6">
        <v>49510443.43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22065041.010000002</v>
      </c>
      <c r="AA285" s="6">
        <v>22065041.010000002</v>
      </c>
      <c r="AB285" s="6">
        <v>22065041.010000002</v>
      </c>
      <c r="AC285" s="7">
        <v>0.44566437869207343</v>
      </c>
      <c r="AD285" s="6">
        <v>0</v>
      </c>
      <c r="AE285" s="7">
        <v>0</v>
      </c>
      <c r="AF285" s="6">
        <v>0</v>
      </c>
    </row>
    <row r="286" spans="1:32" ht="15" customHeight="1" outlineLevel="1" x14ac:dyDescent="0.25">
      <c r="A286" s="13">
        <f t="shared" si="4"/>
        <v>274</v>
      </c>
      <c r="B286" s="12" t="s">
        <v>282</v>
      </c>
      <c r="C286" s="5" t="s">
        <v>283</v>
      </c>
      <c r="D286" s="5" t="s">
        <v>4</v>
      </c>
      <c r="E286" s="5" t="s">
        <v>2</v>
      </c>
      <c r="F286" s="5"/>
      <c r="G286" s="5"/>
      <c r="H286" s="5"/>
      <c r="I286" s="5"/>
      <c r="J286" s="6">
        <v>0</v>
      </c>
      <c r="K286" s="6">
        <v>284357860.56999999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144197669.5</v>
      </c>
      <c r="AA286" s="6">
        <v>143682873.5</v>
      </c>
      <c r="AB286" s="6">
        <v>143682873.5</v>
      </c>
      <c r="AC286" s="7">
        <v>0.50528891029066447</v>
      </c>
      <c r="AD286" s="6">
        <v>0</v>
      </c>
      <c r="AE286" s="7">
        <v>0</v>
      </c>
      <c r="AF286" s="6">
        <v>0</v>
      </c>
    </row>
    <row r="287" spans="1:32" ht="45" customHeight="1" outlineLevel="2" x14ac:dyDescent="0.25">
      <c r="A287" s="13">
        <f t="shared" si="4"/>
        <v>275</v>
      </c>
      <c r="B287" s="12" t="s">
        <v>26</v>
      </c>
      <c r="C287" s="5" t="s">
        <v>283</v>
      </c>
      <c r="D287" s="5" t="s">
        <v>27</v>
      </c>
      <c r="E287" s="5" t="s">
        <v>2</v>
      </c>
      <c r="F287" s="5"/>
      <c r="G287" s="5"/>
      <c r="H287" s="5"/>
      <c r="I287" s="5"/>
      <c r="J287" s="6">
        <v>0</v>
      </c>
      <c r="K287" s="6">
        <v>3256505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3236504.51</v>
      </c>
      <c r="AA287" s="6">
        <v>3236504.51</v>
      </c>
      <c r="AB287" s="6">
        <v>3236504.51</v>
      </c>
      <c r="AC287" s="7">
        <v>0.9938582959338309</v>
      </c>
      <c r="AD287" s="6">
        <v>0</v>
      </c>
      <c r="AE287" s="7">
        <v>0</v>
      </c>
      <c r="AF287" s="6">
        <v>0</v>
      </c>
    </row>
    <row r="288" spans="1:32" ht="30" customHeight="1" outlineLevel="3" x14ac:dyDescent="0.25">
      <c r="A288" s="13">
        <f t="shared" si="4"/>
        <v>276</v>
      </c>
      <c r="B288" s="12" t="s">
        <v>266</v>
      </c>
      <c r="C288" s="5" t="s">
        <v>283</v>
      </c>
      <c r="D288" s="5" t="s">
        <v>267</v>
      </c>
      <c r="E288" s="5" t="s">
        <v>2</v>
      </c>
      <c r="F288" s="5"/>
      <c r="G288" s="5"/>
      <c r="H288" s="5"/>
      <c r="I288" s="5"/>
      <c r="J288" s="6">
        <v>0</v>
      </c>
      <c r="K288" s="6">
        <v>3256505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3236504.51</v>
      </c>
      <c r="AA288" s="6">
        <v>3236504.51</v>
      </c>
      <c r="AB288" s="6">
        <v>3236504.51</v>
      </c>
      <c r="AC288" s="7">
        <v>0.9938582959338309</v>
      </c>
      <c r="AD288" s="6">
        <v>0</v>
      </c>
      <c r="AE288" s="7">
        <v>0</v>
      </c>
      <c r="AF288" s="6">
        <v>0</v>
      </c>
    </row>
    <row r="289" spans="1:32" ht="30" customHeight="1" outlineLevel="4" x14ac:dyDescent="0.25">
      <c r="A289" s="13">
        <f t="shared" si="4"/>
        <v>277</v>
      </c>
      <c r="B289" s="12" t="s">
        <v>284</v>
      </c>
      <c r="C289" s="5" t="s">
        <v>283</v>
      </c>
      <c r="D289" s="5" t="s">
        <v>285</v>
      </c>
      <c r="E289" s="5" t="s">
        <v>2</v>
      </c>
      <c r="F289" s="5"/>
      <c r="G289" s="5"/>
      <c r="H289" s="5"/>
      <c r="I289" s="5"/>
      <c r="J289" s="6">
        <v>0</v>
      </c>
      <c r="K289" s="6">
        <v>3256505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3236504.51</v>
      </c>
      <c r="AA289" s="6">
        <v>3236504.51</v>
      </c>
      <c r="AB289" s="6">
        <v>3236504.51</v>
      </c>
      <c r="AC289" s="7">
        <v>0.9938582959338309</v>
      </c>
      <c r="AD289" s="6">
        <v>0</v>
      </c>
      <c r="AE289" s="7">
        <v>0</v>
      </c>
      <c r="AF289" s="6">
        <v>0</v>
      </c>
    </row>
    <row r="290" spans="1:32" ht="45" customHeight="1" outlineLevel="5" x14ac:dyDescent="0.25">
      <c r="A290" s="13">
        <f t="shared" si="4"/>
        <v>278</v>
      </c>
      <c r="B290" s="12" t="s">
        <v>18</v>
      </c>
      <c r="C290" s="5" t="s">
        <v>283</v>
      </c>
      <c r="D290" s="5" t="s">
        <v>285</v>
      </c>
      <c r="E290" s="5" t="s">
        <v>19</v>
      </c>
      <c r="F290" s="5"/>
      <c r="G290" s="5"/>
      <c r="H290" s="5"/>
      <c r="I290" s="5"/>
      <c r="J290" s="6">
        <v>0</v>
      </c>
      <c r="K290" s="6">
        <v>3256505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3236504.51</v>
      </c>
      <c r="AA290" s="6">
        <v>3236504.51</v>
      </c>
      <c r="AB290" s="6">
        <v>3236504.51</v>
      </c>
      <c r="AC290" s="7">
        <v>0.9938582959338309</v>
      </c>
      <c r="AD290" s="6">
        <v>0</v>
      </c>
      <c r="AE290" s="7">
        <v>0</v>
      </c>
      <c r="AF290" s="6">
        <v>0</v>
      </c>
    </row>
    <row r="291" spans="1:32" ht="60" customHeight="1" outlineLevel="2" x14ac:dyDescent="0.25">
      <c r="A291" s="13">
        <f t="shared" si="4"/>
        <v>279</v>
      </c>
      <c r="B291" s="12" t="s">
        <v>270</v>
      </c>
      <c r="C291" s="5" t="s">
        <v>283</v>
      </c>
      <c r="D291" s="5" t="s">
        <v>271</v>
      </c>
      <c r="E291" s="5" t="s">
        <v>2</v>
      </c>
      <c r="F291" s="5"/>
      <c r="G291" s="5"/>
      <c r="H291" s="5"/>
      <c r="I291" s="5"/>
      <c r="J291" s="6">
        <v>0</v>
      </c>
      <c r="K291" s="6">
        <v>281101355.56999999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140961164.99000001</v>
      </c>
      <c r="AA291" s="6">
        <v>140446368.99000001</v>
      </c>
      <c r="AB291" s="6">
        <v>140446368.99000001</v>
      </c>
      <c r="AC291" s="7">
        <v>0.49962892816796101</v>
      </c>
      <c r="AD291" s="6">
        <v>0</v>
      </c>
      <c r="AE291" s="7">
        <v>0</v>
      </c>
      <c r="AF291" s="6">
        <v>0</v>
      </c>
    </row>
    <row r="292" spans="1:32" ht="45" customHeight="1" outlineLevel="3" x14ac:dyDescent="0.25">
      <c r="A292" s="13">
        <f t="shared" si="4"/>
        <v>280</v>
      </c>
      <c r="B292" s="12" t="s">
        <v>286</v>
      </c>
      <c r="C292" s="5" t="s">
        <v>283</v>
      </c>
      <c r="D292" s="5" t="s">
        <v>287</v>
      </c>
      <c r="E292" s="5" t="s">
        <v>2</v>
      </c>
      <c r="F292" s="5"/>
      <c r="G292" s="5"/>
      <c r="H292" s="5"/>
      <c r="I292" s="5"/>
      <c r="J292" s="6">
        <v>0</v>
      </c>
      <c r="K292" s="6">
        <v>248694972.56999999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127477915.98999999</v>
      </c>
      <c r="AA292" s="6">
        <v>126963119.98999999</v>
      </c>
      <c r="AB292" s="6">
        <v>126963119.98999999</v>
      </c>
      <c r="AC292" s="7">
        <v>0.51051743699508756</v>
      </c>
      <c r="AD292" s="6">
        <v>0</v>
      </c>
      <c r="AE292" s="7">
        <v>0</v>
      </c>
      <c r="AF292" s="6">
        <v>0</v>
      </c>
    </row>
    <row r="293" spans="1:32" ht="180" customHeight="1" outlineLevel="4" x14ac:dyDescent="0.25">
      <c r="A293" s="13">
        <f t="shared" si="4"/>
        <v>281</v>
      </c>
      <c r="B293" s="12" t="s">
        <v>288</v>
      </c>
      <c r="C293" s="5" t="s">
        <v>283</v>
      </c>
      <c r="D293" s="5" t="s">
        <v>289</v>
      </c>
      <c r="E293" s="5" t="s">
        <v>2</v>
      </c>
      <c r="F293" s="5"/>
      <c r="G293" s="5"/>
      <c r="H293" s="5"/>
      <c r="I293" s="5"/>
      <c r="J293" s="6">
        <v>0</v>
      </c>
      <c r="K293" s="6">
        <v>147998000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73811000</v>
      </c>
      <c r="AA293" s="6">
        <v>73796204</v>
      </c>
      <c r="AB293" s="6">
        <v>73796204</v>
      </c>
      <c r="AC293" s="7">
        <v>0.49862973823970597</v>
      </c>
      <c r="AD293" s="6">
        <v>0</v>
      </c>
      <c r="AE293" s="7">
        <v>0</v>
      </c>
      <c r="AF293" s="6">
        <v>0</v>
      </c>
    </row>
    <row r="294" spans="1:32" ht="30" customHeight="1" outlineLevel="5" x14ac:dyDescent="0.25">
      <c r="A294" s="13">
        <f t="shared" si="4"/>
        <v>282</v>
      </c>
      <c r="B294" s="12" t="s">
        <v>276</v>
      </c>
      <c r="C294" s="5" t="s">
        <v>283</v>
      </c>
      <c r="D294" s="5" t="s">
        <v>289</v>
      </c>
      <c r="E294" s="5" t="s">
        <v>277</v>
      </c>
      <c r="F294" s="5"/>
      <c r="G294" s="5"/>
      <c r="H294" s="5"/>
      <c r="I294" s="5"/>
      <c r="J294" s="6">
        <v>0</v>
      </c>
      <c r="K294" s="6">
        <v>147998000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73811000</v>
      </c>
      <c r="AA294" s="6">
        <v>73796204</v>
      </c>
      <c r="AB294" s="6">
        <v>73796204</v>
      </c>
      <c r="AC294" s="7">
        <v>0.49862973823970597</v>
      </c>
      <c r="AD294" s="6">
        <v>0</v>
      </c>
      <c r="AE294" s="7">
        <v>0</v>
      </c>
      <c r="AF294" s="6">
        <v>0</v>
      </c>
    </row>
    <row r="295" spans="1:32" ht="195" customHeight="1" outlineLevel="4" x14ac:dyDescent="0.25">
      <c r="A295" s="13">
        <f t="shared" si="4"/>
        <v>283</v>
      </c>
      <c r="B295" s="12" t="s">
        <v>290</v>
      </c>
      <c r="C295" s="5" t="s">
        <v>283</v>
      </c>
      <c r="D295" s="5" t="s">
        <v>291</v>
      </c>
      <c r="E295" s="5" t="s">
        <v>2</v>
      </c>
      <c r="F295" s="5"/>
      <c r="G295" s="5"/>
      <c r="H295" s="5"/>
      <c r="I295" s="5"/>
      <c r="J295" s="6">
        <v>0</v>
      </c>
      <c r="K295" s="6">
        <v>5158000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2579000</v>
      </c>
      <c r="AA295" s="6">
        <v>2579000</v>
      </c>
      <c r="AB295" s="6">
        <v>2579000</v>
      </c>
      <c r="AC295" s="7">
        <v>0.5</v>
      </c>
      <c r="AD295" s="6">
        <v>0</v>
      </c>
      <c r="AE295" s="7">
        <v>0</v>
      </c>
      <c r="AF295" s="6">
        <v>0</v>
      </c>
    </row>
    <row r="296" spans="1:32" ht="30" customHeight="1" outlineLevel="5" x14ac:dyDescent="0.25">
      <c r="A296" s="13">
        <f t="shared" si="4"/>
        <v>284</v>
      </c>
      <c r="B296" s="12" t="s">
        <v>276</v>
      </c>
      <c r="C296" s="5" t="s">
        <v>283</v>
      </c>
      <c r="D296" s="5" t="s">
        <v>291</v>
      </c>
      <c r="E296" s="5" t="s">
        <v>277</v>
      </c>
      <c r="F296" s="5"/>
      <c r="G296" s="5"/>
      <c r="H296" s="5"/>
      <c r="I296" s="5"/>
      <c r="J296" s="6">
        <v>0</v>
      </c>
      <c r="K296" s="6">
        <v>5158000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2579000</v>
      </c>
      <c r="AA296" s="6">
        <v>2579000</v>
      </c>
      <c r="AB296" s="6">
        <v>2579000</v>
      </c>
      <c r="AC296" s="7">
        <v>0.5</v>
      </c>
      <c r="AD296" s="6">
        <v>0</v>
      </c>
      <c r="AE296" s="7">
        <v>0</v>
      </c>
      <c r="AF296" s="6">
        <v>0</v>
      </c>
    </row>
    <row r="297" spans="1:32" ht="60" customHeight="1" outlineLevel="4" x14ac:dyDescent="0.25">
      <c r="A297" s="13">
        <f t="shared" si="4"/>
        <v>285</v>
      </c>
      <c r="B297" s="12" t="s">
        <v>292</v>
      </c>
      <c r="C297" s="5" t="s">
        <v>283</v>
      </c>
      <c r="D297" s="5" t="s">
        <v>293</v>
      </c>
      <c r="E297" s="5" t="s">
        <v>2</v>
      </c>
      <c r="F297" s="5"/>
      <c r="G297" s="5"/>
      <c r="H297" s="5"/>
      <c r="I297" s="5"/>
      <c r="J297" s="6">
        <v>0</v>
      </c>
      <c r="K297" s="6">
        <v>80703972.569999993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41807915.990000002</v>
      </c>
      <c r="AA297" s="6">
        <v>41307915.990000002</v>
      </c>
      <c r="AB297" s="6">
        <v>41307915.990000002</v>
      </c>
      <c r="AC297" s="7">
        <v>0.51184489033883507</v>
      </c>
      <c r="AD297" s="6">
        <v>0</v>
      </c>
      <c r="AE297" s="7">
        <v>0</v>
      </c>
      <c r="AF297" s="6">
        <v>0</v>
      </c>
    </row>
    <row r="298" spans="1:32" ht="30" customHeight="1" outlineLevel="5" x14ac:dyDescent="0.25">
      <c r="A298" s="13">
        <f t="shared" si="4"/>
        <v>286</v>
      </c>
      <c r="B298" s="12" t="s">
        <v>276</v>
      </c>
      <c r="C298" s="5" t="s">
        <v>283</v>
      </c>
      <c r="D298" s="5" t="s">
        <v>293</v>
      </c>
      <c r="E298" s="5" t="s">
        <v>277</v>
      </c>
      <c r="F298" s="5"/>
      <c r="G298" s="5"/>
      <c r="H298" s="5"/>
      <c r="I298" s="5"/>
      <c r="J298" s="6">
        <v>0</v>
      </c>
      <c r="K298" s="6">
        <v>80703972.569999993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41807915.990000002</v>
      </c>
      <c r="AA298" s="6">
        <v>41307915.990000002</v>
      </c>
      <c r="AB298" s="6">
        <v>41307915.990000002</v>
      </c>
      <c r="AC298" s="7">
        <v>0.51184489033883507</v>
      </c>
      <c r="AD298" s="6">
        <v>0</v>
      </c>
      <c r="AE298" s="7">
        <v>0</v>
      </c>
      <c r="AF298" s="6">
        <v>0</v>
      </c>
    </row>
    <row r="299" spans="1:32" ht="60" customHeight="1" outlineLevel="4" x14ac:dyDescent="0.25">
      <c r="A299" s="13">
        <f t="shared" si="4"/>
        <v>287</v>
      </c>
      <c r="B299" s="12" t="s">
        <v>294</v>
      </c>
      <c r="C299" s="5" t="s">
        <v>283</v>
      </c>
      <c r="D299" s="5" t="s">
        <v>295</v>
      </c>
      <c r="E299" s="5" t="s">
        <v>2</v>
      </c>
      <c r="F299" s="5"/>
      <c r="G299" s="5"/>
      <c r="H299" s="5"/>
      <c r="I299" s="5"/>
      <c r="J299" s="6">
        <v>0</v>
      </c>
      <c r="K299" s="6">
        <v>14835000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9280000</v>
      </c>
      <c r="AA299" s="6">
        <v>9280000</v>
      </c>
      <c r="AB299" s="6">
        <v>9280000</v>
      </c>
      <c r="AC299" s="7">
        <v>0.6255476912706438</v>
      </c>
      <c r="AD299" s="6">
        <v>0</v>
      </c>
      <c r="AE299" s="7">
        <v>0</v>
      </c>
      <c r="AF299" s="6">
        <v>0</v>
      </c>
    </row>
    <row r="300" spans="1:32" ht="30" customHeight="1" outlineLevel="5" x14ac:dyDescent="0.25">
      <c r="A300" s="13">
        <f t="shared" si="4"/>
        <v>288</v>
      </c>
      <c r="B300" s="12" t="s">
        <v>276</v>
      </c>
      <c r="C300" s="5" t="s">
        <v>283</v>
      </c>
      <c r="D300" s="5" t="s">
        <v>295</v>
      </c>
      <c r="E300" s="5" t="s">
        <v>277</v>
      </c>
      <c r="F300" s="5"/>
      <c r="G300" s="5"/>
      <c r="H300" s="5"/>
      <c r="I300" s="5"/>
      <c r="J300" s="6">
        <v>0</v>
      </c>
      <c r="K300" s="6">
        <v>14835000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9280000</v>
      </c>
      <c r="AA300" s="6">
        <v>9280000</v>
      </c>
      <c r="AB300" s="6">
        <v>9280000</v>
      </c>
      <c r="AC300" s="7">
        <v>0.6255476912706438</v>
      </c>
      <c r="AD300" s="6">
        <v>0</v>
      </c>
      <c r="AE300" s="7">
        <v>0</v>
      </c>
      <c r="AF300" s="6">
        <v>0</v>
      </c>
    </row>
    <row r="301" spans="1:32" ht="60" customHeight="1" outlineLevel="3" x14ac:dyDescent="0.25">
      <c r="A301" s="13">
        <f t="shared" si="4"/>
        <v>289</v>
      </c>
      <c r="B301" s="12" t="s">
        <v>296</v>
      </c>
      <c r="C301" s="5" t="s">
        <v>283</v>
      </c>
      <c r="D301" s="5" t="s">
        <v>297</v>
      </c>
      <c r="E301" s="5" t="s">
        <v>2</v>
      </c>
      <c r="F301" s="5"/>
      <c r="G301" s="5"/>
      <c r="H301" s="5"/>
      <c r="I301" s="5"/>
      <c r="J301" s="6">
        <v>0</v>
      </c>
      <c r="K301" s="6">
        <v>29837256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13256849</v>
      </c>
      <c r="AA301" s="6">
        <v>13256849</v>
      </c>
      <c r="AB301" s="6">
        <v>13256849</v>
      </c>
      <c r="AC301" s="7">
        <v>0.44430523369843394</v>
      </c>
      <c r="AD301" s="6">
        <v>0</v>
      </c>
      <c r="AE301" s="7">
        <v>0</v>
      </c>
      <c r="AF301" s="6">
        <v>0</v>
      </c>
    </row>
    <row r="302" spans="1:32" ht="60" customHeight="1" outlineLevel="4" x14ac:dyDescent="0.25">
      <c r="A302" s="13">
        <f t="shared" si="4"/>
        <v>290</v>
      </c>
      <c r="B302" s="12" t="s">
        <v>298</v>
      </c>
      <c r="C302" s="5" t="s">
        <v>283</v>
      </c>
      <c r="D302" s="5" t="s">
        <v>299</v>
      </c>
      <c r="E302" s="5" t="s">
        <v>2</v>
      </c>
      <c r="F302" s="5"/>
      <c r="G302" s="5"/>
      <c r="H302" s="5"/>
      <c r="I302" s="5"/>
      <c r="J302" s="6">
        <v>0</v>
      </c>
      <c r="K302" s="6">
        <v>29837256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13256849</v>
      </c>
      <c r="AA302" s="6">
        <v>13256849</v>
      </c>
      <c r="AB302" s="6">
        <v>13256849</v>
      </c>
      <c r="AC302" s="7">
        <v>0.44430523369843394</v>
      </c>
      <c r="AD302" s="6">
        <v>0</v>
      </c>
      <c r="AE302" s="7">
        <v>0</v>
      </c>
      <c r="AF302" s="6">
        <v>0</v>
      </c>
    </row>
    <row r="303" spans="1:32" ht="30" customHeight="1" outlineLevel="5" x14ac:dyDescent="0.25">
      <c r="A303" s="13">
        <f t="shared" si="4"/>
        <v>291</v>
      </c>
      <c r="B303" s="12" t="s">
        <v>276</v>
      </c>
      <c r="C303" s="5" t="s">
        <v>283</v>
      </c>
      <c r="D303" s="5" t="s">
        <v>299</v>
      </c>
      <c r="E303" s="5" t="s">
        <v>277</v>
      </c>
      <c r="F303" s="5"/>
      <c r="G303" s="5"/>
      <c r="H303" s="5"/>
      <c r="I303" s="5"/>
      <c r="J303" s="6">
        <v>0</v>
      </c>
      <c r="K303" s="6">
        <v>29837256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13256849</v>
      </c>
      <c r="AA303" s="6">
        <v>13256849</v>
      </c>
      <c r="AB303" s="6">
        <v>13256849</v>
      </c>
      <c r="AC303" s="7">
        <v>0.44430523369843394</v>
      </c>
      <c r="AD303" s="6">
        <v>0</v>
      </c>
      <c r="AE303" s="7">
        <v>0</v>
      </c>
      <c r="AF303" s="6">
        <v>0</v>
      </c>
    </row>
    <row r="304" spans="1:32" ht="60" customHeight="1" outlineLevel="3" x14ac:dyDescent="0.25">
      <c r="A304" s="13">
        <f t="shared" si="4"/>
        <v>292</v>
      </c>
      <c r="B304" s="12" t="s">
        <v>300</v>
      </c>
      <c r="C304" s="5" t="s">
        <v>283</v>
      </c>
      <c r="D304" s="5" t="s">
        <v>301</v>
      </c>
      <c r="E304" s="5" t="s">
        <v>2</v>
      </c>
      <c r="F304" s="5"/>
      <c r="G304" s="5"/>
      <c r="H304" s="5"/>
      <c r="I304" s="5"/>
      <c r="J304" s="6">
        <v>0</v>
      </c>
      <c r="K304" s="6">
        <v>2569127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226400</v>
      </c>
      <c r="AA304" s="6">
        <v>226400</v>
      </c>
      <c r="AB304" s="6">
        <v>226400</v>
      </c>
      <c r="AC304" s="7">
        <v>8.8123319711326059E-2</v>
      </c>
      <c r="AD304" s="6">
        <v>0</v>
      </c>
      <c r="AE304" s="7">
        <v>0</v>
      </c>
      <c r="AF304" s="6">
        <v>0</v>
      </c>
    </row>
    <row r="305" spans="1:32" ht="105" customHeight="1" outlineLevel="4" x14ac:dyDescent="0.25">
      <c r="A305" s="13">
        <f t="shared" si="4"/>
        <v>293</v>
      </c>
      <c r="B305" s="12" t="s">
        <v>302</v>
      </c>
      <c r="C305" s="5" t="s">
        <v>283</v>
      </c>
      <c r="D305" s="5" t="s">
        <v>303</v>
      </c>
      <c r="E305" s="5" t="s">
        <v>2</v>
      </c>
      <c r="F305" s="5"/>
      <c r="G305" s="5"/>
      <c r="H305" s="5"/>
      <c r="I305" s="5"/>
      <c r="J305" s="6">
        <v>0</v>
      </c>
      <c r="K305" s="6">
        <v>702818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7">
        <v>0</v>
      </c>
      <c r="AD305" s="6">
        <v>0</v>
      </c>
      <c r="AE305" s="7">
        <v>0</v>
      </c>
      <c r="AF305" s="6">
        <v>0</v>
      </c>
    </row>
    <row r="306" spans="1:32" ht="30" customHeight="1" outlineLevel="5" x14ac:dyDescent="0.25">
      <c r="A306" s="13">
        <f t="shared" si="4"/>
        <v>294</v>
      </c>
      <c r="B306" s="12" t="s">
        <v>276</v>
      </c>
      <c r="C306" s="5" t="s">
        <v>283</v>
      </c>
      <c r="D306" s="5" t="s">
        <v>303</v>
      </c>
      <c r="E306" s="5" t="s">
        <v>277</v>
      </c>
      <c r="F306" s="5"/>
      <c r="G306" s="5"/>
      <c r="H306" s="5"/>
      <c r="I306" s="5"/>
      <c r="J306" s="6">
        <v>0</v>
      </c>
      <c r="K306" s="6">
        <v>702818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7">
        <v>0</v>
      </c>
      <c r="AD306" s="6">
        <v>0</v>
      </c>
      <c r="AE306" s="7">
        <v>0</v>
      </c>
      <c r="AF306" s="6">
        <v>0</v>
      </c>
    </row>
    <row r="307" spans="1:32" ht="120" customHeight="1" outlineLevel="4" x14ac:dyDescent="0.25">
      <c r="A307" s="13">
        <f t="shared" si="4"/>
        <v>295</v>
      </c>
      <c r="B307" s="12" t="s">
        <v>304</v>
      </c>
      <c r="C307" s="5" t="s">
        <v>283</v>
      </c>
      <c r="D307" s="5" t="s">
        <v>305</v>
      </c>
      <c r="E307" s="5" t="s">
        <v>2</v>
      </c>
      <c r="F307" s="5"/>
      <c r="G307" s="5"/>
      <c r="H307" s="5"/>
      <c r="I307" s="5"/>
      <c r="J307" s="6">
        <v>0</v>
      </c>
      <c r="K307" s="6">
        <v>1639909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7">
        <v>0</v>
      </c>
      <c r="AD307" s="6">
        <v>0</v>
      </c>
      <c r="AE307" s="7">
        <v>0</v>
      </c>
      <c r="AF307" s="6">
        <v>0</v>
      </c>
    </row>
    <row r="308" spans="1:32" ht="30" customHeight="1" outlineLevel="5" x14ac:dyDescent="0.25">
      <c r="A308" s="13">
        <f t="shared" si="4"/>
        <v>296</v>
      </c>
      <c r="B308" s="12" t="s">
        <v>276</v>
      </c>
      <c r="C308" s="5" t="s">
        <v>283</v>
      </c>
      <c r="D308" s="5" t="s">
        <v>305</v>
      </c>
      <c r="E308" s="5" t="s">
        <v>277</v>
      </c>
      <c r="F308" s="5"/>
      <c r="G308" s="5"/>
      <c r="H308" s="5"/>
      <c r="I308" s="5"/>
      <c r="J308" s="6">
        <v>0</v>
      </c>
      <c r="K308" s="6">
        <v>1639909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7">
        <v>0</v>
      </c>
      <c r="AD308" s="6">
        <v>0</v>
      </c>
      <c r="AE308" s="7">
        <v>0</v>
      </c>
      <c r="AF308" s="6">
        <v>0</v>
      </c>
    </row>
    <row r="309" spans="1:32" ht="75" customHeight="1" outlineLevel="4" x14ac:dyDescent="0.25">
      <c r="A309" s="13">
        <f t="shared" si="4"/>
        <v>297</v>
      </c>
      <c r="B309" s="12" t="s">
        <v>306</v>
      </c>
      <c r="C309" s="5" t="s">
        <v>283</v>
      </c>
      <c r="D309" s="5" t="s">
        <v>307</v>
      </c>
      <c r="E309" s="5" t="s">
        <v>2</v>
      </c>
      <c r="F309" s="5"/>
      <c r="G309" s="5"/>
      <c r="H309" s="5"/>
      <c r="I309" s="5"/>
      <c r="J309" s="6">
        <v>0</v>
      </c>
      <c r="K309" s="6">
        <v>99000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99000</v>
      </c>
      <c r="AA309" s="6">
        <v>99000</v>
      </c>
      <c r="AB309" s="6">
        <v>99000</v>
      </c>
      <c r="AC309" s="7">
        <v>1</v>
      </c>
      <c r="AD309" s="6">
        <v>0</v>
      </c>
      <c r="AE309" s="7">
        <v>0</v>
      </c>
      <c r="AF309" s="6">
        <v>0</v>
      </c>
    </row>
    <row r="310" spans="1:32" ht="30" customHeight="1" outlineLevel="5" x14ac:dyDescent="0.25">
      <c r="A310" s="13">
        <f t="shared" si="4"/>
        <v>298</v>
      </c>
      <c r="B310" s="12" t="s">
        <v>276</v>
      </c>
      <c r="C310" s="5" t="s">
        <v>283</v>
      </c>
      <c r="D310" s="5" t="s">
        <v>307</v>
      </c>
      <c r="E310" s="5" t="s">
        <v>277</v>
      </c>
      <c r="F310" s="5"/>
      <c r="G310" s="5"/>
      <c r="H310" s="5"/>
      <c r="I310" s="5"/>
      <c r="J310" s="6">
        <v>0</v>
      </c>
      <c r="K310" s="6">
        <v>99000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99000</v>
      </c>
      <c r="AA310" s="6">
        <v>99000</v>
      </c>
      <c r="AB310" s="6">
        <v>99000</v>
      </c>
      <c r="AC310" s="7">
        <v>1</v>
      </c>
      <c r="AD310" s="6">
        <v>0</v>
      </c>
      <c r="AE310" s="7">
        <v>0</v>
      </c>
      <c r="AF310" s="6">
        <v>0</v>
      </c>
    </row>
    <row r="311" spans="1:32" ht="90" customHeight="1" outlineLevel="4" x14ac:dyDescent="0.25">
      <c r="A311" s="13">
        <f t="shared" si="4"/>
        <v>299</v>
      </c>
      <c r="B311" s="12" t="s">
        <v>308</v>
      </c>
      <c r="C311" s="5" t="s">
        <v>283</v>
      </c>
      <c r="D311" s="5" t="s">
        <v>309</v>
      </c>
      <c r="E311" s="5" t="s">
        <v>2</v>
      </c>
      <c r="F311" s="5"/>
      <c r="G311" s="5"/>
      <c r="H311" s="5"/>
      <c r="I311" s="5"/>
      <c r="J311" s="6">
        <v>0</v>
      </c>
      <c r="K311" s="6">
        <v>76400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76400</v>
      </c>
      <c r="AA311" s="6">
        <v>76400</v>
      </c>
      <c r="AB311" s="6">
        <v>76400</v>
      </c>
      <c r="AC311" s="7">
        <v>1</v>
      </c>
      <c r="AD311" s="6">
        <v>0</v>
      </c>
      <c r="AE311" s="7">
        <v>0</v>
      </c>
      <c r="AF311" s="6">
        <v>0</v>
      </c>
    </row>
    <row r="312" spans="1:32" ht="30" customHeight="1" outlineLevel="5" x14ac:dyDescent="0.25">
      <c r="A312" s="13">
        <f t="shared" si="4"/>
        <v>300</v>
      </c>
      <c r="B312" s="12" t="s">
        <v>276</v>
      </c>
      <c r="C312" s="5" t="s">
        <v>283</v>
      </c>
      <c r="D312" s="5" t="s">
        <v>309</v>
      </c>
      <c r="E312" s="5" t="s">
        <v>277</v>
      </c>
      <c r="F312" s="5"/>
      <c r="G312" s="5"/>
      <c r="H312" s="5"/>
      <c r="I312" s="5"/>
      <c r="J312" s="6">
        <v>0</v>
      </c>
      <c r="K312" s="6">
        <v>76400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76400</v>
      </c>
      <c r="AA312" s="6">
        <v>76400</v>
      </c>
      <c r="AB312" s="6">
        <v>76400</v>
      </c>
      <c r="AC312" s="7">
        <v>1</v>
      </c>
      <c r="AD312" s="6">
        <v>0</v>
      </c>
      <c r="AE312" s="7">
        <v>0</v>
      </c>
      <c r="AF312" s="6">
        <v>0</v>
      </c>
    </row>
    <row r="313" spans="1:32" ht="60" customHeight="1" outlineLevel="4" x14ac:dyDescent="0.25">
      <c r="A313" s="13">
        <f t="shared" si="4"/>
        <v>301</v>
      </c>
      <c r="B313" s="12" t="s">
        <v>310</v>
      </c>
      <c r="C313" s="5" t="s">
        <v>283</v>
      </c>
      <c r="D313" s="5" t="s">
        <v>311</v>
      </c>
      <c r="E313" s="5" t="s">
        <v>2</v>
      </c>
      <c r="F313" s="5"/>
      <c r="G313" s="5"/>
      <c r="H313" s="5"/>
      <c r="I313" s="5"/>
      <c r="J313" s="6">
        <v>0</v>
      </c>
      <c r="K313" s="6">
        <v>51000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51000</v>
      </c>
      <c r="AA313" s="6">
        <v>51000</v>
      </c>
      <c r="AB313" s="6">
        <v>51000</v>
      </c>
      <c r="AC313" s="7">
        <v>1</v>
      </c>
      <c r="AD313" s="6">
        <v>0</v>
      </c>
      <c r="AE313" s="7">
        <v>0</v>
      </c>
      <c r="AF313" s="6">
        <v>0</v>
      </c>
    </row>
    <row r="314" spans="1:32" ht="30" customHeight="1" outlineLevel="5" x14ac:dyDescent="0.25">
      <c r="A314" s="13">
        <f t="shared" si="4"/>
        <v>302</v>
      </c>
      <c r="B314" s="12" t="s">
        <v>276</v>
      </c>
      <c r="C314" s="5" t="s">
        <v>283</v>
      </c>
      <c r="D314" s="5" t="s">
        <v>311</v>
      </c>
      <c r="E314" s="5" t="s">
        <v>277</v>
      </c>
      <c r="F314" s="5"/>
      <c r="G314" s="5"/>
      <c r="H314" s="5"/>
      <c r="I314" s="5"/>
      <c r="J314" s="6">
        <v>0</v>
      </c>
      <c r="K314" s="6">
        <v>51000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51000</v>
      </c>
      <c r="AA314" s="6">
        <v>51000</v>
      </c>
      <c r="AB314" s="6">
        <v>51000</v>
      </c>
      <c r="AC314" s="7">
        <v>1</v>
      </c>
      <c r="AD314" s="6">
        <v>0</v>
      </c>
      <c r="AE314" s="7">
        <v>0</v>
      </c>
      <c r="AF314" s="6">
        <v>0</v>
      </c>
    </row>
    <row r="315" spans="1:32" ht="30" customHeight="1" outlineLevel="1" x14ac:dyDescent="0.25">
      <c r="A315" s="13">
        <f t="shared" si="4"/>
        <v>303</v>
      </c>
      <c r="B315" s="12" t="s">
        <v>312</v>
      </c>
      <c r="C315" s="5" t="s">
        <v>313</v>
      </c>
      <c r="D315" s="5" t="s">
        <v>4</v>
      </c>
      <c r="E315" s="5" t="s">
        <v>2</v>
      </c>
      <c r="F315" s="5"/>
      <c r="G315" s="5"/>
      <c r="H315" s="5"/>
      <c r="I315" s="5"/>
      <c r="J315" s="6">
        <v>0</v>
      </c>
      <c r="K315" s="6">
        <v>7147600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7118600</v>
      </c>
      <c r="AA315" s="6">
        <v>4687867.34</v>
      </c>
      <c r="AB315" s="6">
        <v>4687867.34</v>
      </c>
      <c r="AC315" s="7">
        <v>0.65586593262073978</v>
      </c>
      <c r="AD315" s="6">
        <v>0</v>
      </c>
      <c r="AE315" s="7">
        <v>0</v>
      </c>
      <c r="AF315" s="6">
        <v>0</v>
      </c>
    </row>
    <row r="316" spans="1:32" ht="45" customHeight="1" outlineLevel="2" x14ac:dyDescent="0.25">
      <c r="A316" s="13">
        <f t="shared" si="4"/>
        <v>304</v>
      </c>
      <c r="B316" s="12" t="s">
        <v>26</v>
      </c>
      <c r="C316" s="5" t="s">
        <v>313</v>
      </c>
      <c r="D316" s="5" t="s">
        <v>27</v>
      </c>
      <c r="E316" s="5" t="s">
        <v>2</v>
      </c>
      <c r="F316" s="5"/>
      <c r="G316" s="5"/>
      <c r="H316" s="5"/>
      <c r="I316" s="5"/>
      <c r="J316" s="6">
        <v>0</v>
      </c>
      <c r="K316" s="6">
        <v>99000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70000</v>
      </c>
      <c r="AA316" s="6">
        <v>70000</v>
      </c>
      <c r="AB316" s="6">
        <v>70000</v>
      </c>
      <c r="AC316" s="7">
        <v>0.70707070707070707</v>
      </c>
      <c r="AD316" s="6">
        <v>0</v>
      </c>
      <c r="AE316" s="7">
        <v>0</v>
      </c>
      <c r="AF316" s="6">
        <v>0</v>
      </c>
    </row>
    <row r="317" spans="1:32" ht="30" customHeight="1" outlineLevel="3" x14ac:dyDescent="0.25">
      <c r="A317" s="13">
        <f t="shared" si="4"/>
        <v>305</v>
      </c>
      <c r="B317" s="12" t="s">
        <v>314</v>
      </c>
      <c r="C317" s="5" t="s">
        <v>313</v>
      </c>
      <c r="D317" s="5" t="s">
        <v>315</v>
      </c>
      <c r="E317" s="5" t="s">
        <v>2</v>
      </c>
      <c r="F317" s="5"/>
      <c r="G317" s="5"/>
      <c r="H317" s="5"/>
      <c r="I317" s="5"/>
      <c r="J317" s="6">
        <v>0</v>
      </c>
      <c r="K317" s="6">
        <v>99000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70000</v>
      </c>
      <c r="AA317" s="6">
        <v>70000</v>
      </c>
      <c r="AB317" s="6">
        <v>70000</v>
      </c>
      <c r="AC317" s="7">
        <v>0.70707070707070707</v>
      </c>
      <c r="AD317" s="6">
        <v>0</v>
      </c>
      <c r="AE317" s="7">
        <v>0</v>
      </c>
      <c r="AF317" s="6">
        <v>0</v>
      </c>
    </row>
    <row r="318" spans="1:32" ht="45" customHeight="1" outlineLevel="4" x14ac:dyDescent="0.25">
      <c r="A318" s="13">
        <f t="shared" si="4"/>
        <v>306</v>
      </c>
      <c r="B318" s="12" t="s">
        <v>316</v>
      </c>
      <c r="C318" s="5" t="s">
        <v>313</v>
      </c>
      <c r="D318" s="5" t="s">
        <v>317</v>
      </c>
      <c r="E318" s="5" t="s">
        <v>2</v>
      </c>
      <c r="F318" s="5"/>
      <c r="G318" s="5"/>
      <c r="H318" s="5"/>
      <c r="I318" s="5"/>
      <c r="J318" s="6">
        <v>0</v>
      </c>
      <c r="K318" s="6">
        <v>99000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70000</v>
      </c>
      <c r="AA318" s="6">
        <v>70000</v>
      </c>
      <c r="AB318" s="6">
        <v>70000</v>
      </c>
      <c r="AC318" s="7">
        <v>0.70707070707070707</v>
      </c>
      <c r="AD318" s="6">
        <v>0</v>
      </c>
      <c r="AE318" s="7">
        <v>0</v>
      </c>
      <c r="AF318" s="6">
        <v>0</v>
      </c>
    </row>
    <row r="319" spans="1:32" ht="30" customHeight="1" outlineLevel="5" x14ac:dyDescent="0.25">
      <c r="A319" s="13">
        <f t="shared" si="4"/>
        <v>307</v>
      </c>
      <c r="B319" s="12" t="s">
        <v>276</v>
      </c>
      <c r="C319" s="5" t="s">
        <v>313</v>
      </c>
      <c r="D319" s="5" t="s">
        <v>317</v>
      </c>
      <c r="E319" s="5" t="s">
        <v>277</v>
      </c>
      <c r="F319" s="5"/>
      <c r="G319" s="5"/>
      <c r="H319" s="5"/>
      <c r="I319" s="5"/>
      <c r="J319" s="6">
        <v>0</v>
      </c>
      <c r="K319" s="6">
        <v>99000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70000</v>
      </c>
      <c r="AA319" s="6">
        <v>70000</v>
      </c>
      <c r="AB319" s="6">
        <v>70000</v>
      </c>
      <c r="AC319" s="7">
        <v>0.70707070707070707</v>
      </c>
      <c r="AD319" s="6">
        <v>0</v>
      </c>
      <c r="AE319" s="7">
        <v>0</v>
      </c>
      <c r="AF319" s="6">
        <v>0</v>
      </c>
    </row>
    <row r="320" spans="1:32" ht="60" customHeight="1" outlineLevel="2" x14ac:dyDescent="0.25">
      <c r="A320" s="13">
        <f t="shared" si="4"/>
        <v>308</v>
      </c>
      <c r="B320" s="12" t="s">
        <v>270</v>
      </c>
      <c r="C320" s="5" t="s">
        <v>313</v>
      </c>
      <c r="D320" s="5" t="s">
        <v>271</v>
      </c>
      <c r="E320" s="5" t="s">
        <v>2</v>
      </c>
      <c r="F320" s="5"/>
      <c r="G320" s="5"/>
      <c r="H320" s="5"/>
      <c r="I320" s="5"/>
      <c r="J320" s="6">
        <v>0</v>
      </c>
      <c r="K320" s="6">
        <v>7048600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7048600</v>
      </c>
      <c r="AA320" s="6">
        <v>4617867.34</v>
      </c>
      <c r="AB320" s="6">
        <v>4617867.34</v>
      </c>
      <c r="AC320" s="7">
        <v>0.65514674403427631</v>
      </c>
      <c r="AD320" s="6">
        <v>0</v>
      </c>
      <c r="AE320" s="7">
        <v>0</v>
      </c>
      <c r="AF320" s="6">
        <v>0</v>
      </c>
    </row>
    <row r="321" spans="1:32" ht="60" customHeight="1" outlineLevel="3" x14ac:dyDescent="0.25">
      <c r="A321" s="13">
        <f t="shared" si="4"/>
        <v>309</v>
      </c>
      <c r="B321" s="12" t="s">
        <v>296</v>
      </c>
      <c r="C321" s="5" t="s">
        <v>313</v>
      </c>
      <c r="D321" s="5" t="s">
        <v>297</v>
      </c>
      <c r="E321" s="5" t="s">
        <v>2</v>
      </c>
      <c r="F321" s="5"/>
      <c r="G321" s="5"/>
      <c r="H321" s="5"/>
      <c r="I321" s="5"/>
      <c r="J321" s="6">
        <v>0</v>
      </c>
      <c r="K321" s="6">
        <v>7048600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7048600</v>
      </c>
      <c r="AA321" s="6">
        <v>4617867.34</v>
      </c>
      <c r="AB321" s="6">
        <v>4617867.34</v>
      </c>
      <c r="AC321" s="7">
        <v>0.65514674403427631</v>
      </c>
      <c r="AD321" s="6">
        <v>0</v>
      </c>
      <c r="AE321" s="7">
        <v>0</v>
      </c>
      <c r="AF321" s="6">
        <v>0</v>
      </c>
    </row>
    <row r="322" spans="1:32" ht="30" customHeight="1" outlineLevel="4" x14ac:dyDescent="0.25">
      <c r="A322" s="13">
        <f t="shared" si="4"/>
        <v>310</v>
      </c>
      <c r="B322" s="12" t="s">
        <v>318</v>
      </c>
      <c r="C322" s="5" t="s">
        <v>313</v>
      </c>
      <c r="D322" s="5" t="s">
        <v>319</v>
      </c>
      <c r="E322" s="5" t="s">
        <v>2</v>
      </c>
      <c r="F322" s="5"/>
      <c r="G322" s="5"/>
      <c r="H322" s="5"/>
      <c r="I322" s="5"/>
      <c r="J322" s="6">
        <v>0</v>
      </c>
      <c r="K322" s="6">
        <v>5253600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5253600</v>
      </c>
      <c r="AA322" s="6">
        <v>2882867.34</v>
      </c>
      <c r="AB322" s="6">
        <v>2882867.34</v>
      </c>
      <c r="AC322" s="7">
        <v>0.54874130881681138</v>
      </c>
      <c r="AD322" s="6">
        <v>0</v>
      </c>
      <c r="AE322" s="7">
        <v>0</v>
      </c>
      <c r="AF322" s="6">
        <v>0</v>
      </c>
    </row>
    <row r="323" spans="1:32" ht="45" customHeight="1" outlineLevel="5" x14ac:dyDescent="0.25">
      <c r="A323" s="13">
        <f t="shared" si="4"/>
        <v>311</v>
      </c>
      <c r="B323" s="12" t="s">
        <v>18</v>
      </c>
      <c r="C323" s="5" t="s">
        <v>313</v>
      </c>
      <c r="D323" s="5" t="s">
        <v>319</v>
      </c>
      <c r="E323" s="5" t="s">
        <v>19</v>
      </c>
      <c r="F323" s="5"/>
      <c r="G323" s="5"/>
      <c r="H323" s="5"/>
      <c r="I323" s="5"/>
      <c r="J323" s="6">
        <v>0</v>
      </c>
      <c r="K323" s="6">
        <v>2551393.7999999998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2551393.7999999998</v>
      </c>
      <c r="AA323" s="6">
        <v>180661.14</v>
      </c>
      <c r="AB323" s="6">
        <v>180661.14</v>
      </c>
      <c r="AC323" s="7">
        <v>7.0808802623883463E-2</v>
      </c>
      <c r="AD323" s="6">
        <v>0</v>
      </c>
      <c r="AE323" s="7">
        <v>0</v>
      </c>
      <c r="AF323" s="6">
        <v>0</v>
      </c>
    </row>
    <row r="324" spans="1:32" ht="30" customHeight="1" outlineLevel="5" x14ac:dyDescent="0.25">
      <c r="A324" s="13">
        <f t="shared" si="4"/>
        <v>312</v>
      </c>
      <c r="B324" s="12" t="s">
        <v>276</v>
      </c>
      <c r="C324" s="5" t="s">
        <v>313</v>
      </c>
      <c r="D324" s="5" t="s">
        <v>319</v>
      </c>
      <c r="E324" s="5" t="s">
        <v>277</v>
      </c>
      <c r="F324" s="5"/>
      <c r="G324" s="5"/>
      <c r="H324" s="5"/>
      <c r="I324" s="5"/>
      <c r="J324" s="6">
        <v>0</v>
      </c>
      <c r="K324" s="6">
        <v>2702206.2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2702206.2</v>
      </c>
      <c r="AA324" s="6">
        <v>2702206.2</v>
      </c>
      <c r="AB324" s="6">
        <v>2702206.2</v>
      </c>
      <c r="AC324" s="7">
        <v>1</v>
      </c>
      <c r="AD324" s="6">
        <v>0</v>
      </c>
      <c r="AE324" s="7">
        <v>0</v>
      </c>
      <c r="AF324" s="6">
        <v>0</v>
      </c>
    </row>
    <row r="325" spans="1:32" ht="45" customHeight="1" outlineLevel="4" x14ac:dyDescent="0.25">
      <c r="A325" s="13">
        <f t="shared" si="4"/>
        <v>313</v>
      </c>
      <c r="B325" s="12" t="s">
        <v>320</v>
      </c>
      <c r="C325" s="5" t="s">
        <v>313</v>
      </c>
      <c r="D325" s="5" t="s">
        <v>321</v>
      </c>
      <c r="E325" s="5" t="s">
        <v>2</v>
      </c>
      <c r="F325" s="5"/>
      <c r="G325" s="5"/>
      <c r="H325" s="5"/>
      <c r="I325" s="5"/>
      <c r="J325" s="6">
        <v>0</v>
      </c>
      <c r="K325" s="6">
        <v>1795000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1795000</v>
      </c>
      <c r="AA325" s="6">
        <v>1735000</v>
      </c>
      <c r="AB325" s="6">
        <v>1735000</v>
      </c>
      <c r="AC325" s="7">
        <v>0.96657381615598881</v>
      </c>
      <c r="AD325" s="6">
        <v>0</v>
      </c>
      <c r="AE325" s="7">
        <v>0</v>
      </c>
      <c r="AF325" s="6">
        <v>0</v>
      </c>
    </row>
    <row r="326" spans="1:32" ht="45" customHeight="1" outlineLevel="5" x14ac:dyDescent="0.25">
      <c r="A326" s="13">
        <f t="shared" si="4"/>
        <v>314</v>
      </c>
      <c r="B326" s="12" t="s">
        <v>18</v>
      </c>
      <c r="C326" s="5" t="s">
        <v>313</v>
      </c>
      <c r="D326" s="5" t="s">
        <v>321</v>
      </c>
      <c r="E326" s="5" t="s">
        <v>19</v>
      </c>
      <c r="F326" s="5"/>
      <c r="G326" s="5"/>
      <c r="H326" s="5"/>
      <c r="I326" s="5"/>
      <c r="J326" s="6">
        <v>0</v>
      </c>
      <c r="K326" s="6">
        <v>60000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60000</v>
      </c>
      <c r="AA326" s="6">
        <v>0</v>
      </c>
      <c r="AB326" s="6">
        <v>0</v>
      </c>
      <c r="AC326" s="7">
        <v>0</v>
      </c>
      <c r="AD326" s="6">
        <v>0</v>
      </c>
      <c r="AE326" s="7">
        <v>0</v>
      </c>
      <c r="AF326" s="6">
        <v>0</v>
      </c>
    </row>
    <row r="327" spans="1:32" ht="30" customHeight="1" outlineLevel="5" x14ac:dyDescent="0.25">
      <c r="A327" s="13">
        <f t="shared" si="4"/>
        <v>315</v>
      </c>
      <c r="B327" s="12" t="s">
        <v>276</v>
      </c>
      <c r="C327" s="5" t="s">
        <v>313</v>
      </c>
      <c r="D327" s="5" t="s">
        <v>321</v>
      </c>
      <c r="E327" s="5" t="s">
        <v>277</v>
      </c>
      <c r="F327" s="5"/>
      <c r="G327" s="5"/>
      <c r="H327" s="5"/>
      <c r="I327" s="5"/>
      <c r="J327" s="6">
        <v>0</v>
      </c>
      <c r="K327" s="6">
        <v>1735000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1735000</v>
      </c>
      <c r="AA327" s="6">
        <v>1735000</v>
      </c>
      <c r="AB327" s="6">
        <v>1735000</v>
      </c>
      <c r="AC327" s="7">
        <v>1</v>
      </c>
      <c r="AD327" s="6">
        <v>0</v>
      </c>
      <c r="AE327" s="7">
        <v>0</v>
      </c>
      <c r="AF327" s="6">
        <v>0</v>
      </c>
    </row>
    <row r="328" spans="1:32" ht="30" customHeight="1" outlineLevel="1" x14ac:dyDescent="0.25">
      <c r="A328" s="13">
        <f t="shared" si="4"/>
        <v>316</v>
      </c>
      <c r="B328" s="12" t="s">
        <v>322</v>
      </c>
      <c r="C328" s="5" t="s">
        <v>323</v>
      </c>
      <c r="D328" s="5" t="s">
        <v>4</v>
      </c>
      <c r="E328" s="5" t="s">
        <v>2</v>
      </c>
      <c r="F328" s="5"/>
      <c r="G328" s="5"/>
      <c r="H328" s="5"/>
      <c r="I328" s="5"/>
      <c r="J328" s="6">
        <v>0</v>
      </c>
      <c r="K328" s="6">
        <v>10201319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4727133</v>
      </c>
      <c r="AA328" s="6">
        <v>4359950.93</v>
      </c>
      <c r="AB328" s="6">
        <v>4359950.93</v>
      </c>
      <c r="AC328" s="7">
        <v>0.42739090209805219</v>
      </c>
      <c r="AD328" s="6">
        <v>0</v>
      </c>
      <c r="AE328" s="7">
        <v>0</v>
      </c>
      <c r="AF328" s="6">
        <v>0</v>
      </c>
    </row>
    <row r="329" spans="1:32" ht="60" customHeight="1" outlineLevel="2" x14ac:dyDescent="0.25">
      <c r="A329" s="13">
        <f t="shared" si="4"/>
        <v>317</v>
      </c>
      <c r="B329" s="12" t="s">
        <v>270</v>
      </c>
      <c r="C329" s="5" t="s">
        <v>323</v>
      </c>
      <c r="D329" s="5" t="s">
        <v>271</v>
      </c>
      <c r="E329" s="5" t="s">
        <v>2</v>
      </c>
      <c r="F329" s="5"/>
      <c r="G329" s="5"/>
      <c r="H329" s="5"/>
      <c r="I329" s="5"/>
      <c r="J329" s="6">
        <v>0</v>
      </c>
      <c r="K329" s="6">
        <v>10201319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4727133</v>
      </c>
      <c r="AA329" s="6">
        <v>4359950.93</v>
      </c>
      <c r="AB329" s="6">
        <v>4359950.93</v>
      </c>
      <c r="AC329" s="7">
        <v>0.42739090209805219</v>
      </c>
      <c r="AD329" s="6">
        <v>0</v>
      </c>
      <c r="AE329" s="7">
        <v>0</v>
      </c>
      <c r="AF329" s="6">
        <v>0</v>
      </c>
    </row>
    <row r="330" spans="1:32" ht="75" customHeight="1" outlineLevel="3" x14ac:dyDescent="0.25">
      <c r="A330" s="13">
        <f t="shared" si="4"/>
        <v>318</v>
      </c>
      <c r="B330" s="12" t="s">
        <v>324</v>
      </c>
      <c r="C330" s="5" t="s">
        <v>323</v>
      </c>
      <c r="D330" s="5" t="s">
        <v>325</v>
      </c>
      <c r="E330" s="5" t="s">
        <v>2</v>
      </c>
      <c r="F330" s="5"/>
      <c r="G330" s="5"/>
      <c r="H330" s="5"/>
      <c r="I330" s="5"/>
      <c r="J330" s="6">
        <v>0</v>
      </c>
      <c r="K330" s="6">
        <v>10201319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4727133</v>
      </c>
      <c r="AA330" s="6">
        <v>4359950.93</v>
      </c>
      <c r="AB330" s="6">
        <v>4359950.93</v>
      </c>
      <c r="AC330" s="7">
        <v>0.42739090209805219</v>
      </c>
      <c r="AD330" s="6">
        <v>0</v>
      </c>
      <c r="AE330" s="7">
        <v>0</v>
      </c>
      <c r="AF330" s="6">
        <v>0</v>
      </c>
    </row>
    <row r="331" spans="1:32" ht="45" customHeight="1" outlineLevel="4" x14ac:dyDescent="0.25">
      <c r="A331" s="13">
        <f t="shared" si="4"/>
        <v>319</v>
      </c>
      <c r="B331" s="12" t="s">
        <v>16</v>
      </c>
      <c r="C331" s="5" t="s">
        <v>323</v>
      </c>
      <c r="D331" s="5" t="s">
        <v>326</v>
      </c>
      <c r="E331" s="5" t="s">
        <v>2</v>
      </c>
      <c r="F331" s="5"/>
      <c r="G331" s="5"/>
      <c r="H331" s="5"/>
      <c r="I331" s="5"/>
      <c r="J331" s="6">
        <v>0</v>
      </c>
      <c r="K331" s="6">
        <v>951900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477000</v>
      </c>
      <c r="AA331" s="6">
        <v>424648.37</v>
      </c>
      <c r="AB331" s="6">
        <v>424648.37</v>
      </c>
      <c r="AC331" s="7">
        <v>0.44610607206639352</v>
      </c>
      <c r="AD331" s="6">
        <v>0</v>
      </c>
      <c r="AE331" s="7">
        <v>0</v>
      </c>
      <c r="AF331" s="6">
        <v>0</v>
      </c>
    </row>
    <row r="332" spans="1:32" ht="45" customHeight="1" outlineLevel="5" x14ac:dyDescent="0.25">
      <c r="A332" s="13">
        <f t="shared" si="4"/>
        <v>320</v>
      </c>
      <c r="B332" s="12" t="s">
        <v>12</v>
      </c>
      <c r="C332" s="5" t="s">
        <v>323</v>
      </c>
      <c r="D332" s="5" t="s">
        <v>326</v>
      </c>
      <c r="E332" s="5" t="s">
        <v>13</v>
      </c>
      <c r="F332" s="5"/>
      <c r="G332" s="5"/>
      <c r="H332" s="5"/>
      <c r="I332" s="5"/>
      <c r="J332" s="6">
        <v>0</v>
      </c>
      <c r="K332" s="6">
        <v>951900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477000</v>
      </c>
      <c r="AA332" s="6">
        <v>424648.37</v>
      </c>
      <c r="AB332" s="6">
        <v>424648.37</v>
      </c>
      <c r="AC332" s="7">
        <v>0.44610607206639352</v>
      </c>
      <c r="AD332" s="6">
        <v>0</v>
      </c>
      <c r="AE332" s="7">
        <v>0</v>
      </c>
      <c r="AF332" s="6">
        <v>0</v>
      </c>
    </row>
    <row r="333" spans="1:32" ht="90" customHeight="1" outlineLevel="4" x14ac:dyDescent="0.25">
      <c r="A333" s="13">
        <f t="shared" si="4"/>
        <v>321</v>
      </c>
      <c r="B333" s="12" t="s">
        <v>327</v>
      </c>
      <c r="C333" s="5" t="s">
        <v>323</v>
      </c>
      <c r="D333" s="5" t="s">
        <v>328</v>
      </c>
      <c r="E333" s="5" t="s">
        <v>2</v>
      </c>
      <c r="F333" s="5"/>
      <c r="G333" s="5"/>
      <c r="H333" s="5"/>
      <c r="I333" s="5"/>
      <c r="J333" s="6">
        <v>0</v>
      </c>
      <c r="K333" s="6">
        <v>9249419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4250133</v>
      </c>
      <c r="AA333" s="6">
        <v>3935302.56</v>
      </c>
      <c r="AB333" s="6">
        <v>3935302.56</v>
      </c>
      <c r="AC333" s="7">
        <v>0.42546483838606514</v>
      </c>
      <c r="AD333" s="6">
        <v>0</v>
      </c>
      <c r="AE333" s="7">
        <v>0</v>
      </c>
      <c r="AF333" s="6">
        <v>0</v>
      </c>
    </row>
    <row r="334" spans="1:32" ht="30" customHeight="1" outlineLevel="5" x14ac:dyDescent="0.25">
      <c r="A334" s="13">
        <f t="shared" si="4"/>
        <v>322</v>
      </c>
      <c r="B334" s="12" t="s">
        <v>74</v>
      </c>
      <c r="C334" s="5" t="s">
        <v>323</v>
      </c>
      <c r="D334" s="5" t="s">
        <v>328</v>
      </c>
      <c r="E334" s="5" t="s">
        <v>75</v>
      </c>
      <c r="F334" s="5"/>
      <c r="G334" s="5"/>
      <c r="H334" s="5"/>
      <c r="I334" s="5"/>
      <c r="J334" s="6">
        <v>0</v>
      </c>
      <c r="K334" s="6">
        <v>8397596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3865000</v>
      </c>
      <c r="AA334" s="6">
        <v>3644227.2</v>
      </c>
      <c r="AB334" s="6">
        <v>3644227.2</v>
      </c>
      <c r="AC334" s="7">
        <v>0.43396076686708912</v>
      </c>
      <c r="AD334" s="6">
        <v>0</v>
      </c>
      <c r="AE334" s="7">
        <v>0</v>
      </c>
      <c r="AF334" s="6">
        <v>0</v>
      </c>
    </row>
    <row r="335" spans="1:32" ht="45" customHeight="1" outlineLevel="5" x14ac:dyDescent="0.25">
      <c r="A335" s="13">
        <f t="shared" si="4"/>
        <v>323</v>
      </c>
      <c r="B335" s="12" t="s">
        <v>18</v>
      </c>
      <c r="C335" s="5" t="s">
        <v>323</v>
      </c>
      <c r="D335" s="5" t="s">
        <v>328</v>
      </c>
      <c r="E335" s="5" t="s">
        <v>19</v>
      </c>
      <c r="F335" s="5"/>
      <c r="G335" s="5"/>
      <c r="H335" s="5"/>
      <c r="I335" s="5"/>
      <c r="J335" s="6">
        <v>0</v>
      </c>
      <c r="K335" s="6">
        <v>820008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359690</v>
      </c>
      <c r="AA335" s="6">
        <v>273814.15999999997</v>
      </c>
      <c r="AB335" s="6">
        <v>273814.15999999997</v>
      </c>
      <c r="AC335" s="7">
        <v>0.33391644959561367</v>
      </c>
      <c r="AD335" s="6">
        <v>0</v>
      </c>
      <c r="AE335" s="7">
        <v>0</v>
      </c>
      <c r="AF335" s="6">
        <v>0</v>
      </c>
    </row>
    <row r="336" spans="1:32" ht="30" customHeight="1" outlineLevel="5" x14ac:dyDescent="0.25">
      <c r="A336" s="13">
        <f t="shared" ref="A336:A399" si="5">A335+1</f>
        <v>324</v>
      </c>
      <c r="B336" s="12" t="s">
        <v>20</v>
      </c>
      <c r="C336" s="5" t="s">
        <v>323</v>
      </c>
      <c r="D336" s="5" t="s">
        <v>328</v>
      </c>
      <c r="E336" s="5" t="s">
        <v>21</v>
      </c>
      <c r="F336" s="5"/>
      <c r="G336" s="5"/>
      <c r="H336" s="5"/>
      <c r="I336" s="5"/>
      <c r="J336" s="6">
        <v>0</v>
      </c>
      <c r="K336" s="6">
        <v>31815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25443</v>
      </c>
      <c r="AA336" s="6">
        <v>17261.2</v>
      </c>
      <c r="AB336" s="6">
        <v>17261.2</v>
      </c>
      <c r="AC336" s="7">
        <v>0.54254911205406253</v>
      </c>
      <c r="AD336" s="6">
        <v>0</v>
      </c>
      <c r="AE336" s="7">
        <v>0</v>
      </c>
      <c r="AF336" s="6">
        <v>0</v>
      </c>
    </row>
    <row r="337" spans="1:32" ht="15" customHeight="1" x14ac:dyDescent="0.25">
      <c r="A337" s="13">
        <f t="shared" si="5"/>
        <v>325</v>
      </c>
      <c r="B337" s="12" t="s">
        <v>329</v>
      </c>
      <c r="C337" s="5" t="s">
        <v>330</v>
      </c>
      <c r="D337" s="5" t="s">
        <v>4</v>
      </c>
      <c r="E337" s="5" t="s">
        <v>2</v>
      </c>
      <c r="F337" s="5"/>
      <c r="G337" s="5"/>
      <c r="H337" s="5"/>
      <c r="I337" s="5"/>
      <c r="J337" s="6">
        <v>0</v>
      </c>
      <c r="K337" s="6">
        <v>58642000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32103634</v>
      </c>
      <c r="AA337" s="6">
        <v>31951087.649999999</v>
      </c>
      <c r="AB337" s="6">
        <v>31951087.649999999</v>
      </c>
      <c r="AC337" s="7">
        <v>0.54484989683162244</v>
      </c>
      <c r="AD337" s="6">
        <v>0</v>
      </c>
      <c r="AE337" s="7">
        <v>0</v>
      </c>
      <c r="AF337" s="6">
        <v>0</v>
      </c>
    </row>
    <row r="338" spans="1:32" ht="15" customHeight="1" outlineLevel="1" x14ac:dyDescent="0.25">
      <c r="A338" s="13">
        <f t="shared" si="5"/>
        <v>326</v>
      </c>
      <c r="B338" s="12" t="s">
        <v>331</v>
      </c>
      <c r="C338" s="5" t="s">
        <v>332</v>
      </c>
      <c r="D338" s="5" t="s">
        <v>4</v>
      </c>
      <c r="E338" s="5" t="s">
        <v>2</v>
      </c>
      <c r="F338" s="5"/>
      <c r="G338" s="5"/>
      <c r="H338" s="5"/>
      <c r="I338" s="5"/>
      <c r="J338" s="6">
        <v>0</v>
      </c>
      <c r="K338" s="6">
        <v>56809100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31017554</v>
      </c>
      <c r="AA338" s="6">
        <v>31017554</v>
      </c>
      <c r="AB338" s="6">
        <v>31017554</v>
      </c>
      <c r="AC338" s="7">
        <v>0.54599622243619417</v>
      </c>
      <c r="AD338" s="6">
        <v>0</v>
      </c>
      <c r="AE338" s="7">
        <v>0</v>
      </c>
      <c r="AF338" s="6">
        <v>0</v>
      </c>
    </row>
    <row r="339" spans="1:32" ht="45" customHeight="1" outlineLevel="2" x14ac:dyDescent="0.25">
      <c r="A339" s="13">
        <f t="shared" si="5"/>
        <v>327</v>
      </c>
      <c r="B339" s="12" t="s">
        <v>333</v>
      </c>
      <c r="C339" s="5" t="s">
        <v>332</v>
      </c>
      <c r="D339" s="5" t="s">
        <v>334</v>
      </c>
      <c r="E339" s="5" t="s">
        <v>2</v>
      </c>
      <c r="F339" s="5"/>
      <c r="G339" s="5"/>
      <c r="H339" s="5"/>
      <c r="I339" s="5"/>
      <c r="J339" s="6">
        <v>0</v>
      </c>
      <c r="K339" s="6">
        <v>56809100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31017554</v>
      </c>
      <c r="AA339" s="6">
        <v>31017554</v>
      </c>
      <c r="AB339" s="6">
        <v>31017554</v>
      </c>
      <c r="AC339" s="7">
        <v>0.54599622243619417</v>
      </c>
      <c r="AD339" s="6">
        <v>0</v>
      </c>
      <c r="AE339" s="7">
        <v>0</v>
      </c>
      <c r="AF339" s="6">
        <v>0</v>
      </c>
    </row>
    <row r="340" spans="1:32" ht="45" customHeight="1" outlineLevel="3" x14ac:dyDescent="0.25">
      <c r="A340" s="13">
        <f t="shared" si="5"/>
        <v>328</v>
      </c>
      <c r="B340" s="12" t="s">
        <v>335</v>
      </c>
      <c r="C340" s="5" t="s">
        <v>332</v>
      </c>
      <c r="D340" s="5" t="s">
        <v>336</v>
      </c>
      <c r="E340" s="5" t="s">
        <v>2</v>
      </c>
      <c r="F340" s="5"/>
      <c r="G340" s="5"/>
      <c r="H340" s="5"/>
      <c r="I340" s="5"/>
      <c r="J340" s="6">
        <v>0</v>
      </c>
      <c r="K340" s="6">
        <v>45180300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25338554</v>
      </c>
      <c r="AA340" s="6">
        <v>25338554</v>
      </c>
      <c r="AB340" s="6">
        <v>25338554</v>
      </c>
      <c r="AC340" s="7">
        <v>0.56083191125335596</v>
      </c>
      <c r="AD340" s="6">
        <v>0</v>
      </c>
      <c r="AE340" s="7">
        <v>0</v>
      </c>
      <c r="AF340" s="6">
        <v>0</v>
      </c>
    </row>
    <row r="341" spans="1:32" ht="45" customHeight="1" outlineLevel="4" x14ac:dyDescent="0.25">
      <c r="A341" s="13">
        <f t="shared" si="5"/>
        <v>329</v>
      </c>
      <c r="B341" s="12" t="s">
        <v>337</v>
      </c>
      <c r="C341" s="5" t="s">
        <v>332</v>
      </c>
      <c r="D341" s="5" t="s">
        <v>338</v>
      </c>
      <c r="E341" s="5" t="s">
        <v>2</v>
      </c>
      <c r="F341" s="5"/>
      <c r="G341" s="5"/>
      <c r="H341" s="5"/>
      <c r="I341" s="5"/>
      <c r="J341" s="6">
        <v>0</v>
      </c>
      <c r="K341" s="6">
        <v>43097800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24056644</v>
      </c>
      <c r="AA341" s="6">
        <v>24056644</v>
      </c>
      <c r="AB341" s="6">
        <v>24056644</v>
      </c>
      <c r="AC341" s="7">
        <v>0.55818728566191311</v>
      </c>
      <c r="AD341" s="6">
        <v>0</v>
      </c>
      <c r="AE341" s="7">
        <v>0</v>
      </c>
      <c r="AF341" s="6">
        <v>0</v>
      </c>
    </row>
    <row r="342" spans="1:32" ht="30" customHeight="1" outlineLevel="5" x14ac:dyDescent="0.25">
      <c r="A342" s="13">
        <f t="shared" si="5"/>
        <v>330</v>
      </c>
      <c r="B342" s="12" t="s">
        <v>276</v>
      </c>
      <c r="C342" s="5" t="s">
        <v>332</v>
      </c>
      <c r="D342" s="5" t="s">
        <v>338</v>
      </c>
      <c r="E342" s="5" t="s">
        <v>277</v>
      </c>
      <c r="F342" s="5"/>
      <c r="G342" s="5"/>
      <c r="H342" s="5"/>
      <c r="I342" s="5"/>
      <c r="J342" s="6">
        <v>0</v>
      </c>
      <c r="K342" s="6">
        <v>43097800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24056644</v>
      </c>
      <c r="AA342" s="6">
        <v>24056644</v>
      </c>
      <c r="AB342" s="6">
        <v>24056644</v>
      </c>
      <c r="AC342" s="7">
        <v>0.55818728566191311</v>
      </c>
      <c r="AD342" s="6">
        <v>0</v>
      </c>
      <c r="AE342" s="7">
        <v>0</v>
      </c>
      <c r="AF342" s="6">
        <v>0</v>
      </c>
    </row>
    <row r="343" spans="1:32" ht="90" customHeight="1" outlineLevel="4" x14ac:dyDescent="0.25">
      <c r="A343" s="13">
        <f t="shared" si="5"/>
        <v>331</v>
      </c>
      <c r="B343" s="12" t="s">
        <v>339</v>
      </c>
      <c r="C343" s="5" t="s">
        <v>332</v>
      </c>
      <c r="D343" s="5" t="s">
        <v>340</v>
      </c>
      <c r="E343" s="5" t="s">
        <v>2</v>
      </c>
      <c r="F343" s="5"/>
      <c r="G343" s="5"/>
      <c r="H343" s="5"/>
      <c r="I343" s="5"/>
      <c r="J343" s="6">
        <v>0</v>
      </c>
      <c r="K343" s="6">
        <v>1762500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1033410</v>
      </c>
      <c r="AA343" s="6">
        <v>1033410</v>
      </c>
      <c r="AB343" s="6">
        <v>1033410</v>
      </c>
      <c r="AC343" s="7">
        <v>0.58633191489361702</v>
      </c>
      <c r="AD343" s="6">
        <v>0</v>
      </c>
      <c r="AE343" s="7">
        <v>0</v>
      </c>
      <c r="AF343" s="6">
        <v>0</v>
      </c>
    </row>
    <row r="344" spans="1:32" ht="30" customHeight="1" outlineLevel="5" x14ac:dyDescent="0.25">
      <c r="A344" s="13">
        <f t="shared" si="5"/>
        <v>332</v>
      </c>
      <c r="B344" s="12" t="s">
        <v>276</v>
      </c>
      <c r="C344" s="5" t="s">
        <v>332</v>
      </c>
      <c r="D344" s="5" t="s">
        <v>340</v>
      </c>
      <c r="E344" s="5" t="s">
        <v>277</v>
      </c>
      <c r="F344" s="5"/>
      <c r="G344" s="5"/>
      <c r="H344" s="5"/>
      <c r="I344" s="5"/>
      <c r="J344" s="6">
        <v>0</v>
      </c>
      <c r="K344" s="6">
        <v>1762500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1033410</v>
      </c>
      <c r="AA344" s="6">
        <v>1033410</v>
      </c>
      <c r="AB344" s="6">
        <v>1033410</v>
      </c>
      <c r="AC344" s="7">
        <v>0.58633191489361702</v>
      </c>
      <c r="AD344" s="6">
        <v>0</v>
      </c>
      <c r="AE344" s="7">
        <v>0</v>
      </c>
      <c r="AF344" s="6">
        <v>0</v>
      </c>
    </row>
    <row r="345" spans="1:32" ht="30" customHeight="1" outlineLevel="4" x14ac:dyDescent="0.25">
      <c r="A345" s="13">
        <f t="shared" si="5"/>
        <v>333</v>
      </c>
      <c r="B345" s="12" t="s">
        <v>341</v>
      </c>
      <c r="C345" s="5" t="s">
        <v>332</v>
      </c>
      <c r="D345" s="5" t="s">
        <v>342</v>
      </c>
      <c r="E345" s="5" t="s">
        <v>2</v>
      </c>
      <c r="F345" s="5"/>
      <c r="G345" s="5"/>
      <c r="H345" s="5"/>
      <c r="I345" s="5"/>
      <c r="J345" s="6">
        <v>0</v>
      </c>
      <c r="K345" s="6">
        <v>320000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248500</v>
      </c>
      <c r="AA345" s="6">
        <v>248500</v>
      </c>
      <c r="AB345" s="6">
        <v>248500</v>
      </c>
      <c r="AC345" s="7">
        <v>0.77656250000000004</v>
      </c>
      <c r="AD345" s="6">
        <v>0</v>
      </c>
      <c r="AE345" s="7">
        <v>0</v>
      </c>
      <c r="AF345" s="6">
        <v>0</v>
      </c>
    </row>
    <row r="346" spans="1:32" ht="30" customHeight="1" outlineLevel="5" x14ac:dyDescent="0.25">
      <c r="A346" s="13">
        <f t="shared" si="5"/>
        <v>334</v>
      </c>
      <c r="B346" s="12" t="s">
        <v>276</v>
      </c>
      <c r="C346" s="5" t="s">
        <v>332</v>
      </c>
      <c r="D346" s="5" t="s">
        <v>342</v>
      </c>
      <c r="E346" s="5" t="s">
        <v>277</v>
      </c>
      <c r="F346" s="5"/>
      <c r="G346" s="5"/>
      <c r="H346" s="5"/>
      <c r="I346" s="5"/>
      <c r="J346" s="6">
        <v>0</v>
      </c>
      <c r="K346" s="6">
        <v>320000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248500</v>
      </c>
      <c r="AA346" s="6">
        <v>248500</v>
      </c>
      <c r="AB346" s="6">
        <v>248500</v>
      </c>
      <c r="AC346" s="7">
        <v>0.77656250000000004</v>
      </c>
      <c r="AD346" s="6">
        <v>0</v>
      </c>
      <c r="AE346" s="7">
        <v>0</v>
      </c>
      <c r="AF346" s="6">
        <v>0</v>
      </c>
    </row>
    <row r="347" spans="1:32" ht="45" customHeight="1" outlineLevel="3" x14ac:dyDescent="0.25">
      <c r="A347" s="13">
        <f t="shared" si="5"/>
        <v>335</v>
      </c>
      <c r="B347" s="12" t="s">
        <v>343</v>
      </c>
      <c r="C347" s="5" t="s">
        <v>332</v>
      </c>
      <c r="D347" s="5" t="s">
        <v>344</v>
      </c>
      <c r="E347" s="5" t="s">
        <v>2</v>
      </c>
      <c r="F347" s="5"/>
      <c r="G347" s="5"/>
      <c r="H347" s="5"/>
      <c r="I347" s="5"/>
      <c r="J347" s="6">
        <v>0</v>
      </c>
      <c r="K347" s="6">
        <v>11628800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5679000</v>
      </c>
      <c r="AA347" s="6">
        <v>5679000</v>
      </c>
      <c r="AB347" s="6">
        <v>5679000</v>
      </c>
      <c r="AC347" s="7">
        <v>0.48835649422124383</v>
      </c>
      <c r="AD347" s="6">
        <v>0</v>
      </c>
      <c r="AE347" s="7">
        <v>0</v>
      </c>
      <c r="AF347" s="6">
        <v>0</v>
      </c>
    </row>
    <row r="348" spans="1:32" ht="75" customHeight="1" outlineLevel="4" x14ac:dyDescent="0.25">
      <c r="A348" s="13">
        <f t="shared" si="5"/>
        <v>336</v>
      </c>
      <c r="B348" s="12" t="s">
        <v>345</v>
      </c>
      <c r="C348" s="5" t="s">
        <v>332</v>
      </c>
      <c r="D348" s="5" t="s">
        <v>346</v>
      </c>
      <c r="E348" s="5" t="s">
        <v>2</v>
      </c>
      <c r="F348" s="5"/>
      <c r="G348" s="5"/>
      <c r="H348" s="5"/>
      <c r="I348" s="5"/>
      <c r="J348" s="6">
        <v>0</v>
      </c>
      <c r="K348" s="6">
        <v>11628800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5679000</v>
      </c>
      <c r="AA348" s="6">
        <v>5679000</v>
      </c>
      <c r="AB348" s="6">
        <v>5679000</v>
      </c>
      <c r="AC348" s="7">
        <v>0.48835649422124383</v>
      </c>
      <c r="AD348" s="6">
        <v>0</v>
      </c>
      <c r="AE348" s="7">
        <v>0</v>
      </c>
      <c r="AF348" s="6">
        <v>0</v>
      </c>
    </row>
    <row r="349" spans="1:32" ht="30" customHeight="1" outlineLevel="5" x14ac:dyDescent="0.25">
      <c r="A349" s="13">
        <f t="shared" si="5"/>
        <v>337</v>
      </c>
      <c r="B349" s="12" t="s">
        <v>276</v>
      </c>
      <c r="C349" s="5" t="s">
        <v>332</v>
      </c>
      <c r="D349" s="5" t="s">
        <v>346</v>
      </c>
      <c r="E349" s="5" t="s">
        <v>277</v>
      </c>
      <c r="F349" s="5"/>
      <c r="G349" s="5"/>
      <c r="H349" s="5"/>
      <c r="I349" s="5"/>
      <c r="J349" s="6">
        <v>0</v>
      </c>
      <c r="K349" s="6">
        <v>11628800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5679000</v>
      </c>
      <c r="AA349" s="6">
        <v>5679000</v>
      </c>
      <c r="AB349" s="6">
        <v>5679000</v>
      </c>
      <c r="AC349" s="7">
        <v>0.48835649422124383</v>
      </c>
      <c r="AD349" s="6">
        <v>0</v>
      </c>
      <c r="AE349" s="7">
        <v>0</v>
      </c>
      <c r="AF349" s="6">
        <v>0</v>
      </c>
    </row>
    <row r="350" spans="1:32" ht="30" customHeight="1" outlineLevel="1" x14ac:dyDescent="0.25">
      <c r="A350" s="13">
        <f t="shared" si="5"/>
        <v>338</v>
      </c>
      <c r="B350" s="12" t="s">
        <v>347</v>
      </c>
      <c r="C350" s="5" t="s">
        <v>348</v>
      </c>
      <c r="D350" s="5" t="s">
        <v>4</v>
      </c>
      <c r="E350" s="5" t="s">
        <v>2</v>
      </c>
      <c r="F350" s="5"/>
      <c r="G350" s="5"/>
      <c r="H350" s="5"/>
      <c r="I350" s="5"/>
      <c r="J350" s="6">
        <v>0</v>
      </c>
      <c r="K350" s="6">
        <v>1832900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1086080</v>
      </c>
      <c r="AA350" s="6">
        <v>933533.65</v>
      </c>
      <c r="AB350" s="6">
        <v>933533.65</v>
      </c>
      <c r="AC350" s="7">
        <v>0.50932055758633854</v>
      </c>
      <c r="AD350" s="6">
        <v>0</v>
      </c>
      <c r="AE350" s="7">
        <v>0</v>
      </c>
      <c r="AF350" s="6">
        <v>0</v>
      </c>
    </row>
    <row r="351" spans="1:32" ht="45" customHeight="1" outlineLevel="2" x14ac:dyDescent="0.25">
      <c r="A351" s="13">
        <f t="shared" si="5"/>
        <v>339</v>
      </c>
      <c r="B351" s="12" t="s">
        <v>333</v>
      </c>
      <c r="C351" s="5" t="s">
        <v>348</v>
      </c>
      <c r="D351" s="5" t="s">
        <v>334</v>
      </c>
      <c r="E351" s="5" t="s">
        <v>2</v>
      </c>
      <c r="F351" s="5"/>
      <c r="G351" s="5"/>
      <c r="H351" s="5"/>
      <c r="I351" s="5"/>
      <c r="J351" s="6">
        <v>0</v>
      </c>
      <c r="K351" s="6">
        <v>1832900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1086080</v>
      </c>
      <c r="AA351" s="6">
        <v>933533.65</v>
      </c>
      <c r="AB351" s="6">
        <v>933533.65</v>
      </c>
      <c r="AC351" s="7">
        <v>0.50932055758633854</v>
      </c>
      <c r="AD351" s="6">
        <v>0</v>
      </c>
      <c r="AE351" s="7">
        <v>0</v>
      </c>
      <c r="AF351" s="6">
        <v>0</v>
      </c>
    </row>
    <row r="352" spans="1:32" ht="30" customHeight="1" outlineLevel="3" x14ac:dyDescent="0.25">
      <c r="A352" s="13">
        <f t="shared" si="5"/>
        <v>340</v>
      </c>
      <c r="B352" s="12" t="s">
        <v>349</v>
      </c>
      <c r="C352" s="5" t="s">
        <v>348</v>
      </c>
      <c r="D352" s="5" t="s">
        <v>350</v>
      </c>
      <c r="E352" s="5" t="s">
        <v>2</v>
      </c>
      <c r="F352" s="5"/>
      <c r="G352" s="5"/>
      <c r="H352" s="5"/>
      <c r="I352" s="5"/>
      <c r="J352" s="6">
        <v>0</v>
      </c>
      <c r="K352" s="6">
        <v>1832900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1086080</v>
      </c>
      <c r="AA352" s="6">
        <v>933533.65</v>
      </c>
      <c r="AB352" s="6">
        <v>933533.65</v>
      </c>
      <c r="AC352" s="7">
        <v>0.50932055758633854</v>
      </c>
      <c r="AD352" s="6">
        <v>0</v>
      </c>
      <c r="AE352" s="7">
        <v>0</v>
      </c>
      <c r="AF352" s="6">
        <v>0</v>
      </c>
    </row>
    <row r="353" spans="1:32" ht="30" customHeight="1" outlineLevel="4" x14ac:dyDescent="0.25">
      <c r="A353" s="13">
        <f t="shared" si="5"/>
        <v>341</v>
      </c>
      <c r="B353" s="12" t="s">
        <v>351</v>
      </c>
      <c r="C353" s="5" t="s">
        <v>348</v>
      </c>
      <c r="D353" s="5" t="s">
        <v>352</v>
      </c>
      <c r="E353" s="5" t="s">
        <v>2</v>
      </c>
      <c r="F353" s="5"/>
      <c r="G353" s="5"/>
      <c r="H353" s="5"/>
      <c r="I353" s="5"/>
      <c r="J353" s="6">
        <v>0</v>
      </c>
      <c r="K353" s="6">
        <v>1832900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1086080</v>
      </c>
      <c r="AA353" s="6">
        <v>933533.65</v>
      </c>
      <c r="AB353" s="6">
        <v>933533.65</v>
      </c>
      <c r="AC353" s="7">
        <v>0.50932055758633854</v>
      </c>
      <c r="AD353" s="6">
        <v>0</v>
      </c>
      <c r="AE353" s="7">
        <v>0</v>
      </c>
      <c r="AF353" s="6">
        <v>0</v>
      </c>
    </row>
    <row r="354" spans="1:32" ht="30" customHeight="1" outlineLevel="5" x14ac:dyDescent="0.25">
      <c r="A354" s="13">
        <f t="shared" si="5"/>
        <v>342</v>
      </c>
      <c r="B354" s="12" t="s">
        <v>74</v>
      </c>
      <c r="C354" s="5" t="s">
        <v>348</v>
      </c>
      <c r="D354" s="5" t="s">
        <v>352</v>
      </c>
      <c r="E354" s="5" t="s">
        <v>75</v>
      </c>
      <c r="F354" s="5"/>
      <c r="G354" s="5"/>
      <c r="H354" s="5"/>
      <c r="I354" s="5"/>
      <c r="J354" s="6">
        <v>0</v>
      </c>
      <c r="K354" s="6">
        <v>1441400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821980</v>
      </c>
      <c r="AA354" s="6">
        <v>714803.35</v>
      </c>
      <c r="AB354" s="6">
        <v>714803.35</v>
      </c>
      <c r="AC354" s="7">
        <v>0.49590908144859164</v>
      </c>
      <c r="AD354" s="6">
        <v>0</v>
      </c>
      <c r="AE354" s="7">
        <v>0</v>
      </c>
      <c r="AF354" s="6">
        <v>0</v>
      </c>
    </row>
    <row r="355" spans="1:32" ht="45" customHeight="1" outlineLevel="5" x14ac:dyDescent="0.25">
      <c r="A355" s="13">
        <f t="shared" si="5"/>
        <v>343</v>
      </c>
      <c r="B355" s="12" t="s">
        <v>18</v>
      </c>
      <c r="C355" s="5" t="s">
        <v>348</v>
      </c>
      <c r="D355" s="5" t="s">
        <v>352</v>
      </c>
      <c r="E355" s="5" t="s">
        <v>19</v>
      </c>
      <c r="F355" s="5"/>
      <c r="G355" s="5"/>
      <c r="H355" s="5"/>
      <c r="I355" s="5"/>
      <c r="J355" s="6">
        <v>0</v>
      </c>
      <c r="K355" s="6">
        <v>383500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256100</v>
      </c>
      <c r="AA355" s="6">
        <v>212090.47</v>
      </c>
      <c r="AB355" s="6">
        <v>212090.47</v>
      </c>
      <c r="AC355" s="7">
        <v>0.55303903520208608</v>
      </c>
      <c r="AD355" s="6">
        <v>0</v>
      </c>
      <c r="AE355" s="7">
        <v>0</v>
      </c>
      <c r="AF355" s="6">
        <v>0</v>
      </c>
    </row>
    <row r="356" spans="1:32" ht="30" customHeight="1" outlineLevel="5" x14ac:dyDescent="0.25">
      <c r="A356" s="13">
        <f t="shared" si="5"/>
        <v>344</v>
      </c>
      <c r="B356" s="12" t="s">
        <v>20</v>
      </c>
      <c r="C356" s="5" t="s">
        <v>348</v>
      </c>
      <c r="D356" s="5" t="s">
        <v>352</v>
      </c>
      <c r="E356" s="5" t="s">
        <v>21</v>
      </c>
      <c r="F356" s="5"/>
      <c r="G356" s="5"/>
      <c r="H356" s="5"/>
      <c r="I356" s="5"/>
      <c r="J356" s="6">
        <v>0</v>
      </c>
      <c r="K356" s="6">
        <v>8000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8000</v>
      </c>
      <c r="AA356" s="6">
        <v>6639.83</v>
      </c>
      <c r="AB356" s="6">
        <v>6639.83</v>
      </c>
      <c r="AC356" s="7">
        <v>0.82997874999999999</v>
      </c>
      <c r="AD356" s="6">
        <v>0</v>
      </c>
      <c r="AE356" s="7">
        <v>0</v>
      </c>
      <c r="AF356" s="6">
        <v>0</v>
      </c>
    </row>
    <row r="357" spans="1:32" ht="15" customHeight="1" x14ac:dyDescent="0.25">
      <c r="A357" s="13">
        <f t="shared" si="5"/>
        <v>345</v>
      </c>
      <c r="B357" s="12" t="s">
        <v>353</v>
      </c>
      <c r="C357" s="5" t="s">
        <v>354</v>
      </c>
      <c r="D357" s="5" t="s">
        <v>4</v>
      </c>
      <c r="E357" s="5" t="s">
        <v>2</v>
      </c>
      <c r="F357" s="5"/>
      <c r="G357" s="5"/>
      <c r="H357" s="5"/>
      <c r="I357" s="5"/>
      <c r="J357" s="6">
        <v>0</v>
      </c>
      <c r="K357" s="6">
        <v>100000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7">
        <v>0</v>
      </c>
      <c r="AD357" s="6">
        <v>0</v>
      </c>
      <c r="AE357" s="7">
        <v>0</v>
      </c>
      <c r="AF357" s="6">
        <v>0</v>
      </c>
    </row>
    <row r="358" spans="1:32" ht="30" customHeight="1" outlineLevel="1" x14ac:dyDescent="0.25">
      <c r="A358" s="13">
        <f t="shared" si="5"/>
        <v>346</v>
      </c>
      <c r="B358" s="12" t="s">
        <v>355</v>
      </c>
      <c r="C358" s="5" t="s">
        <v>356</v>
      </c>
      <c r="D358" s="5" t="s">
        <v>4</v>
      </c>
      <c r="E358" s="5" t="s">
        <v>2</v>
      </c>
      <c r="F358" s="5"/>
      <c r="G358" s="5"/>
      <c r="H358" s="5"/>
      <c r="I358" s="5"/>
      <c r="J358" s="6">
        <v>0</v>
      </c>
      <c r="K358" s="6">
        <v>100000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7">
        <v>0</v>
      </c>
      <c r="AD358" s="6">
        <v>0</v>
      </c>
      <c r="AE358" s="7">
        <v>0</v>
      </c>
      <c r="AF358" s="6">
        <v>0</v>
      </c>
    </row>
    <row r="359" spans="1:32" ht="90" customHeight="1" outlineLevel="2" x14ac:dyDescent="0.25">
      <c r="A359" s="13">
        <f t="shared" si="5"/>
        <v>347</v>
      </c>
      <c r="B359" s="12" t="s">
        <v>357</v>
      </c>
      <c r="C359" s="5" t="s">
        <v>356</v>
      </c>
      <c r="D359" s="5" t="s">
        <v>358</v>
      </c>
      <c r="E359" s="5" t="s">
        <v>2</v>
      </c>
      <c r="F359" s="5"/>
      <c r="G359" s="5"/>
      <c r="H359" s="5"/>
      <c r="I359" s="5"/>
      <c r="J359" s="6">
        <v>0</v>
      </c>
      <c r="K359" s="6">
        <v>100000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7">
        <v>0</v>
      </c>
      <c r="AD359" s="6">
        <v>0</v>
      </c>
      <c r="AE359" s="7">
        <v>0</v>
      </c>
      <c r="AF359" s="6">
        <v>0</v>
      </c>
    </row>
    <row r="360" spans="1:32" ht="60" customHeight="1" outlineLevel="3" x14ac:dyDescent="0.25">
      <c r="A360" s="13">
        <f t="shared" si="5"/>
        <v>348</v>
      </c>
      <c r="B360" s="12" t="s">
        <v>359</v>
      </c>
      <c r="C360" s="5" t="s">
        <v>356</v>
      </c>
      <c r="D360" s="5" t="s">
        <v>360</v>
      </c>
      <c r="E360" s="5" t="s">
        <v>2</v>
      </c>
      <c r="F360" s="5"/>
      <c r="G360" s="5"/>
      <c r="H360" s="5"/>
      <c r="I360" s="5"/>
      <c r="J360" s="6">
        <v>0</v>
      </c>
      <c r="K360" s="6">
        <v>90000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7">
        <v>0</v>
      </c>
      <c r="AD360" s="6">
        <v>0</v>
      </c>
      <c r="AE360" s="7">
        <v>0</v>
      </c>
      <c r="AF360" s="6">
        <v>0</v>
      </c>
    </row>
    <row r="361" spans="1:32" ht="60" customHeight="1" outlineLevel="4" x14ac:dyDescent="0.25">
      <c r="A361" s="13">
        <f t="shared" si="5"/>
        <v>349</v>
      </c>
      <c r="B361" s="12" t="s">
        <v>361</v>
      </c>
      <c r="C361" s="5" t="s">
        <v>356</v>
      </c>
      <c r="D361" s="5" t="s">
        <v>362</v>
      </c>
      <c r="E361" s="5" t="s">
        <v>2</v>
      </c>
      <c r="F361" s="5"/>
      <c r="G361" s="5"/>
      <c r="H361" s="5"/>
      <c r="I361" s="5"/>
      <c r="J361" s="6">
        <v>0</v>
      </c>
      <c r="K361" s="6">
        <v>90000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7">
        <v>0</v>
      </c>
      <c r="AD361" s="6">
        <v>0</v>
      </c>
      <c r="AE361" s="7">
        <v>0</v>
      </c>
      <c r="AF361" s="6">
        <v>0</v>
      </c>
    </row>
    <row r="362" spans="1:32" ht="45" customHeight="1" outlineLevel="5" x14ac:dyDescent="0.25">
      <c r="A362" s="13">
        <f t="shared" si="5"/>
        <v>350</v>
      </c>
      <c r="B362" s="12" t="s">
        <v>18</v>
      </c>
      <c r="C362" s="5" t="s">
        <v>356</v>
      </c>
      <c r="D362" s="5" t="s">
        <v>362</v>
      </c>
      <c r="E362" s="5" t="s">
        <v>19</v>
      </c>
      <c r="F362" s="5"/>
      <c r="G362" s="5"/>
      <c r="H362" s="5"/>
      <c r="I362" s="5"/>
      <c r="J362" s="6">
        <v>0</v>
      </c>
      <c r="K362" s="6">
        <v>90000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7">
        <v>0</v>
      </c>
      <c r="AD362" s="6">
        <v>0</v>
      </c>
      <c r="AE362" s="7">
        <v>0</v>
      </c>
      <c r="AF362" s="6">
        <v>0</v>
      </c>
    </row>
    <row r="363" spans="1:32" ht="60" customHeight="1" outlineLevel="3" x14ac:dyDescent="0.25">
      <c r="A363" s="13">
        <f t="shared" si="5"/>
        <v>351</v>
      </c>
      <c r="B363" s="12" t="s">
        <v>363</v>
      </c>
      <c r="C363" s="5" t="s">
        <v>356</v>
      </c>
      <c r="D363" s="5" t="s">
        <v>364</v>
      </c>
      <c r="E363" s="5" t="s">
        <v>2</v>
      </c>
      <c r="F363" s="5"/>
      <c r="G363" s="5"/>
      <c r="H363" s="5"/>
      <c r="I363" s="5"/>
      <c r="J363" s="6">
        <v>0</v>
      </c>
      <c r="K363" s="6">
        <v>10000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7">
        <v>0</v>
      </c>
      <c r="AD363" s="6">
        <v>0</v>
      </c>
      <c r="AE363" s="7">
        <v>0</v>
      </c>
      <c r="AF363" s="6">
        <v>0</v>
      </c>
    </row>
    <row r="364" spans="1:32" ht="60" customHeight="1" outlineLevel="4" x14ac:dyDescent="0.25">
      <c r="A364" s="13">
        <f t="shared" si="5"/>
        <v>352</v>
      </c>
      <c r="B364" s="12" t="s">
        <v>365</v>
      </c>
      <c r="C364" s="5" t="s">
        <v>356</v>
      </c>
      <c r="D364" s="5" t="s">
        <v>366</v>
      </c>
      <c r="E364" s="5" t="s">
        <v>2</v>
      </c>
      <c r="F364" s="5"/>
      <c r="G364" s="5"/>
      <c r="H364" s="5"/>
      <c r="I364" s="5"/>
      <c r="J364" s="6">
        <v>0</v>
      </c>
      <c r="K364" s="6">
        <v>10000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7">
        <v>0</v>
      </c>
      <c r="AD364" s="6">
        <v>0</v>
      </c>
      <c r="AE364" s="7">
        <v>0</v>
      </c>
      <c r="AF364" s="6">
        <v>0</v>
      </c>
    </row>
    <row r="365" spans="1:32" ht="45" customHeight="1" outlineLevel="5" x14ac:dyDescent="0.25">
      <c r="A365" s="13">
        <f t="shared" si="5"/>
        <v>353</v>
      </c>
      <c r="B365" s="12" t="s">
        <v>18</v>
      </c>
      <c r="C365" s="5" t="s">
        <v>356</v>
      </c>
      <c r="D365" s="5" t="s">
        <v>366</v>
      </c>
      <c r="E365" s="5" t="s">
        <v>19</v>
      </c>
      <c r="F365" s="5"/>
      <c r="G365" s="5"/>
      <c r="H365" s="5"/>
      <c r="I365" s="5"/>
      <c r="J365" s="6">
        <v>0</v>
      </c>
      <c r="K365" s="6">
        <v>10000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7">
        <v>0</v>
      </c>
      <c r="AD365" s="6">
        <v>0</v>
      </c>
      <c r="AE365" s="7">
        <v>0</v>
      </c>
      <c r="AF365" s="6">
        <v>0</v>
      </c>
    </row>
    <row r="366" spans="1:32" ht="15" customHeight="1" x14ac:dyDescent="0.25">
      <c r="A366" s="13">
        <f t="shared" si="5"/>
        <v>354</v>
      </c>
      <c r="B366" s="12" t="s">
        <v>367</v>
      </c>
      <c r="C366" s="5" t="s">
        <v>368</v>
      </c>
      <c r="D366" s="5" t="s">
        <v>4</v>
      </c>
      <c r="E366" s="5" t="s">
        <v>2</v>
      </c>
      <c r="F366" s="5"/>
      <c r="G366" s="5"/>
      <c r="H366" s="5"/>
      <c r="I366" s="5"/>
      <c r="J366" s="6">
        <v>0</v>
      </c>
      <c r="K366" s="6">
        <v>129899550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75154087.189999998</v>
      </c>
      <c r="AA366" s="6">
        <v>71539675.359999999</v>
      </c>
      <c r="AB366" s="6">
        <v>71539675.359999999</v>
      </c>
      <c r="AC366" s="7">
        <v>0.55073074048370452</v>
      </c>
      <c r="AD366" s="6">
        <v>0</v>
      </c>
      <c r="AE366" s="7">
        <v>0</v>
      </c>
      <c r="AF366" s="6">
        <v>0</v>
      </c>
    </row>
    <row r="367" spans="1:32" ht="15" customHeight="1" outlineLevel="1" x14ac:dyDescent="0.25">
      <c r="A367" s="13">
        <f t="shared" si="5"/>
        <v>355</v>
      </c>
      <c r="B367" s="12" t="s">
        <v>369</v>
      </c>
      <c r="C367" s="5" t="s">
        <v>370</v>
      </c>
      <c r="D367" s="5" t="s">
        <v>4</v>
      </c>
      <c r="E367" s="5" t="s">
        <v>2</v>
      </c>
      <c r="F367" s="5"/>
      <c r="G367" s="5"/>
      <c r="H367" s="5"/>
      <c r="I367" s="5"/>
      <c r="J367" s="6">
        <v>0</v>
      </c>
      <c r="K367" s="6">
        <v>6090700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2890247.82</v>
      </c>
      <c r="AA367" s="6">
        <v>2889116.61</v>
      </c>
      <c r="AB367" s="6">
        <v>2889116.61</v>
      </c>
      <c r="AC367" s="7">
        <v>0.47434886137882343</v>
      </c>
      <c r="AD367" s="6">
        <v>0</v>
      </c>
      <c r="AE367" s="7">
        <v>0</v>
      </c>
      <c r="AF367" s="6">
        <v>0</v>
      </c>
    </row>
    <row r="368" spans="1:32" ht="45" customHeight="1" outlineLevel="2" x14ac:dyDescent="0.25">
      <c r="A368" s="13">
        <f t="shared" si="5"/>
        <v>356</v>
      </c>
      <c r="B368" s="12" t="s">
        <v>26</v>
      </c>
      <c r="C368" s="5" t="s">
        <v>370</v>
      </c>
      <c r="D368" s="5" t="s">
        <v>27</v>
      </c>
      <c r="E368" s="5" t="s">
        <v>2</v>
      </c>
      <c r="F368" s="5"/>
      <c r="G368" s="5"/>
      <c r="H368" s="5"/>
      <c r="I368" s="5"/>
      <c r="J368" s="6">
        <v>0</v>
      </c>
      <c r="K368" s="6">
        <v>6090700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2890247.82</v>
      </c>
      <c r="AA368" s="6">
        <v>2889116.61</v>
      </c>
      <c r="AB368" s="6">
        <v>2889116.61</v>
      </c>
      <c r="AC368" s="7">
        <v>0.47434886137882343</v>
      </c>
      <c r="AD368" s="6">
        <v>0</v>
      </c>
      <c r="AE368" s="7">
        <v>0</v>
      </c>
      <c r="AF368" s="6">
        <v>0</v>
      </c>
    </row>
    <row r="369" spans="1:32" ht="45" customHeight="1" outlineLevel="3" x14ac:dyDescent="0.25">
      <c r="A369" s="13">
        <f t="shared" si="5"/>
        <v>357</v>
      </c>
      <c r="B369" s="12" t="s">
        <v>371</v>
      </c>
      <c r="C369" s="5" t="s">
        <v>370</v>
      </c>
      <c r="D369" s="5" t="s">
        <v>372</v>
      </c>
      <c r="E369" s="5" t="s">
        <v>2</v>
      </c>
      <c r="F369" s="5"/>
      <c r="G369" s="5"/>
      <c r="H369" s="5"/>
      <c r="I369" s="5"/>
      <c r="J369" s="6">
        <v>0</v>
      </c>
      <c r="K369" s="6">
        <v>6090700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2890247.82</v>
      </c>
      <c r="AA369" s="6">
        <v>2889116.61</v>
      </c>
      <c r="AB369" s="6">
        <v>2889116.61</v>
      </c>
      <c r="AC369" s="7">
        <v>0.47434886137882343</v>
      </c>
      <c r="AD369" s="6">
        <v>0</v>
      </c>
      <c r="AE369" s="7">
        <v>0</v>
      </c>
      <c r="AF369" s="6">
        <v>0</v>
      </c>
    </row>
    <row r="370" spans="1:32" ht="30" customHeight="1" outlineLevel="4" x14ac:dyDescent="0.25">
      <c r="A370" s="13">
        <f t="shared" si="5"/>
        <v>358</v>
      </c>
      <c r="B370" s="12" t="s">
        <v>373</v>
      </c>
      <c r="C370" s="5" t="s">
        <v>370</v>
      </c>
      <c r="D370" s="5" t="s">
        <v>374</v>
      </c>
      <c r="E370" s="5" t="s">
        <v>2</v>
      </c>
      <c r="F370" s="5"/>
      <c r="G370" s="5"/>
      <c r="H370" s="5"/>
      <c r="I370" s="5"/>
      <c r="J370" s="6">
        <v>0</v>
      </c>
      <c r="K370" s="6">
        <v>6090700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2890247.82</v>
      </c>
      <c r="AA370" s="6">
        <v>2889116.61</v>
      </c>
      <c r="AB370" s="6">
        <v>2889116.61</v>
      </c>
      <c r="AC370" s="7">
        <v>0.47434886137882343</v>
      </c>
      <c r="AD370" s="6">
        <v>0</v>
      </c>
      <c r="AE370" s="7">
        <v>0</v>
      </c>
      <c r="AF370" s="6">
        <v>0</v>
      </c>
    </row>
    <row r="371" spans="1:32" ht="30" customHeight="1" outlineLevel="5" x14ac:dyDescent="0.25">
      <c r="A371" s="13">
        <f t="shared" si="5"/>
        <v>359</v>
      </c>
      <c r="B371" s="12" t="s">
        <v>375</v>
      </c>
      <c r="C371" s="5" t="s">
        <v>370</v>
      </c>
      <c r="D371" s="5" t="s">
        <v>374</v>
      </c>
      <c r="E371" s="5" t="s">
        <v>376</v>
      </c>
      <c r="F371" s="5"/>
      <c r="G371" s="5"/>
      <c r="H371" s="5"/>
      <c r="I371" s="5"/>
      <c r="J371" s="6">
        <v>0</v>
      </c>
      <c r="K371" s="6">
        <v>6090700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2890247.82</v>
      </c>
      <c r="AA371" s="6">
        <v>2889116.61</v>
      </c>
      <c r="AB371" s="6">
        <v>2889116.61</v>
      </c>
      <c r="AC371" s="7">
        <v>0.47434886137882343</v>
      </c>
      <c r="AD371" s="6">
        <v>0</v>
      </c>
      <c r="AE371" s="7">
        <v>0</v>
      </c>
      <c r="AF371" s="6">
        <v>0</v>
      </c>
    </row>
    <row r="372" spans="1:32" ht="15" customHeight="1" outlineLevel="1" x14ac:dyDescent="0.25">
      <c r="A372" s="13">
        <f t="shared" si="5"/>
        <v>360</v>
      </c>
      <c r="B372" s="12" t="s">
        <v>377</v>
      </c>
      <c r="C372" s="5" t="s">
        <v>378</v>
      </c>
      <c r="D372" s="5" t="s">
        <v>4</v>
      </c>
      <c r="E372" s="5" t="s">
        <v>2</v>
      </c>
      <c r="F372" s="5"/>
      <c r="G372" s="5"/>
      <c r="H372" s="5"/>
      <c r="I372" s="5"/>
      <c r="J372" s="6">
        <v>0</v>
      </c>
      <c r="K372" s="6">
        <v>113345300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66910247.310000002</v>
      </c>
      <c r="AA372" s="6">
        <v>65286364.149999999</v>
      </c>
      <c r="AB372" s="6">
        <v>65286364.149999999</v>
      </c>
      <c r="AC372" s="7">
        <v>0.57599533593364705</v>
      </c>
      <c r="AD372" s="6">
        <v>0</v>
      </c>
      <c r="AE372" s="7">
        <v>0</v>
      </c>
      <c r="AF372" s="6">
        <v>0</v>
      </c>
    </row>
    <row r="373" spans="1:32" ht="45" customHeight="1" outlineLevel="2" x14ac:dyDescent="0.25">
      <c r="A373" s="13">
        <f t="shared" si="5"/>
        <v>361</v>
      </c>
      <c r="B373" s="12" t="s">
        <v>26</v>
      </c>
      <c r="C373" s="5" t="s">
        <v>378</v>
      </c>
      <c r="D373" s="5" t="s">
        <v>27</v>
      </c>
      <c r="E373" s="5" t="s">
        <v>2</v>
      </c>
      <c r="F373" s="5"/>
      <c r="G373" s="5"/>
      <c r="H373" s="5"/>
      <c r="I373" s="5"/>
      <c r="J373" s="6">
        <v>0</v>
      </c>
      <c r="K373" s="6">
        <v>109690000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64550947.310000002</v>
      </c>
      <c r="AA373" s="6">
        <v>62927064.149999999</v>
      </c>
      <c r="AB373" s="6">
        <v>62927064.149999999</v>
      </c>
      <c r="AC373" s="7">
        <v>0.57368095678730968</v>
      </c>
      <c r="AD373" s="6">
        <v>0</v>
      </c>
      <c r="AE373" s="7">
        <v>0</v>
      </c>
      <c r="AF373" s="6">
        <v>0</v>
      </c>
    </row>
    <row r="374" spans="1:32" ht="45" customHeight="1" outlineLevel="3" x14ac:dyDescent="0.25">
      <c r="A374" s="13">
        <f t="shared" si="5"/>
        <v>362</v>
      </c>
      <c r="B374" s="12" t="s">
        <v>371</v>
      </c>
      <c r="C374" s="5" t="s">
        <v>378</v>
      </c>
      <c r="D374" s="5" t="s">
        <v>372</v>
      </c>
      <c r="E374" s="5" t="s">
        <v>2</v>
      </c>
      <c r="F374" s="5"/>
      <c r="G374" s="5"/>
      <c r="H374" s="5"/>
      <c r="I374" s="5"/>
      <c r="J374" s="6">
        <v>0</v>
      </c>
      <c r="K374" s="6">
        <v>109690000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64550947.310000002</v>
      </c>
      <c r="AA374" s="6">
        <v>62927064.149999999</v>
      </c>
      <c r="AB374" s="6">
        <v>62927064.149999999</v>
      </c>
      <c r="AC374" s="7">
        <v>0.57368095678730968</v>
      </c>
      <c r="AD374" s="6">
        <v>0</v>
      </c>
      <c r="AE374" s="7">
        <v>0</v>
      </c>
      <c r="AF374" s="6">
        <v>0</v>
      </c>
    </row>
    <row r="375" spans="1:32" ht="75" customHeight="1" outlineLevel="4" x14ac:dyDescent="0.25">
      <c r="A375" s="13">
        <f t="shared" si="5"/>
        <v>363</v>
      </c>
      <c r="B375" s="12" t="s">
        <v>379</v>
      </c>
      <c r="C375" s="5" t="s">
        <v>378</v>
      </c>
      <c r="D375" s="5" t="s">
        <v>380</v>
      </c>
      <c r="E375" s="5" t="s">
        <v>2</v>
      </c>
      <c r="F375" s="5"/>
      <c r="G375" s="5"/>
      <c r="H375" s="5"/>
      <c r="I375" s="5"/>
      <c r="J375" s="6">
        <v>0</v>
      </c>
      <c r="K375" s="6">
        <v>37302000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15087009.310000001</v>
      </c>
      <c r="AA375" s="6">
        <v>14164499.91</v>
      </c>
      <c r="AB375" s="6">
        <v>14164499.91</v>
      </c>
      <c r="AC375" s="7">
        <v>0.37972494531124334</v>
      </c>
      <c r="AD375" s="6">
        <v>0</v>
      </c>
      <c r="AE375" s="7">
        <v>0</v>
      </c>
      <c r="AF375" s="6">
        <v>0</v>
      </c>
    </row>
    <row r="376" spans="1:32" ht="30" customHeight="1" outlineLevel="5" x14ac:dyDescent="0.25">
      <c r="A376" s="13">
        <f t="shared" si="5"/>
        <v>364</v>
      </c>
      <c r="B376" s="12" t="s">
        <v>375</v>
      </c>
      <c r="C376" s="5" t="s">
        <v>378</v>
      </c>
      <c r="D376" s="5" t="s">
        <v>380</v>
      </c>
      <c r="E376" s="5" t="s">
        <v>376</v>
      </c>
      <c r="F376" s="5"/>
      <c r="G376" s="5"/>
      <c r="H376" s="5"/>
      <c r="I376" s="5"/>
      <c r="J376" s="6">
        <v>0</v>
      </c>
      <c r="K376" s="6">
        <v>37302000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15087009.310000001</v>
      </c>
      <c r="AA376" s="6">
        <v>14164499.91</v>
      </c>
      <c r="AB376" s="6">
        <v>14164499.91</v>
      </c>
      <c r="AC376" s="7">
        <v>0.37972494531124334</v>
      </c>
      <c r="AD376" s="6">
        <v>0</v>
      </c>
      <c r="AE376" s="7">
        <v>0</v>
      </c>
      <c r="AF376" s="6">
        <v>0</v>
      </c>
    </row>
    <row r="377" spans="1:32" ht="90" customHeight="1" outlineLevel="4" x14ac:dyDescent="0.25">
      <c r="A377" s="13">
        <f t="shared" si="5"/>
        <v>365</v>
      </c>
      <c r="B377" s="12" t="s">
        <v>381</v>
      </c>
      <c r="C377" s="5" t="s">
        <v>378</v>
      </c>
      <c r="D377" s="5" t="s">
        <v>382</v>
      </c>
      <c r="E377" s="5" t="s">
        <v>2</v>
      </c>
      <c r="F377" s="5"/>
      <c r="G377" s="5"/>
      <c r="H377" s="5"/>
      <c r="I377" s="5"/>
      <c r="J377" s="6">
        <v>0</v>
      </c>
      <c r="K377" s="6">
        <v>60818000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43888000</v>
      </c>
      <c r="AA377" s="6">
        <v>43201613.390000001</v>
      </c>
      <c r="AB377" s="6">
        <v>43201613.390000001</v>
      </c>
      <c r="AC377" s="7">
        <v>0.71034255302706439</v>
      </c>
      <c r="AD377" s="6">
        <v>0</v>
      </c>
      <c r="AE377" s="7">
        <v>0</v>
      </c>
      <c r="AF377" s="6">
        <v>0</v>
      </c>
    </row>
    <row r="378" spans="1:32" ht="45" customHeight="1" outlineLevel="5" x14ac:dyDescent="0.25">
      <c r="A378" s="13">
        <f t="shared" si="5"/>
        <v>366</v>
      </c>
      <c r="B378" s="12" t="s">
        <v>18</v>
      </c>
      <c r="C378" s="5" t="s">
        <v>378</v>
      </c>
      <c r="D378" s="5" t="s">
        <v>382</v>
      </c>
      <c r="E378" s="5" t="s">
        <v>19</v>
      </c>
      <c r="F378" s="5"/>
      <c r="G378" s="5"/>
      <c r="H378" s="5"/>
      <c r="I378" s="5"/>
      <c r="J378" s="6">
        <v>0</v>
      </c>
      <c r="K378" s="6">
        <v>818000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788000</v>
      </c>
      <c r="AA378" s="6">
        <v>447830.96</v>
      </c>
      <c r="AB378" s="6">
        <v>447830.96</v>
      </c>
      <c r="AC378" s="7">
        <v>0.54747061124694374</v>
      </c>
      <c r="AD378" s="6">
        <v>0</v>
      </c>
      <c r="AE378" s="7">
        <v>0</v>
      </c>
      <c r="AF378" s="6">
        <v>0</v>
      </c>
    </row>
    <row r="379" spans="1:32" ht="30" customHeight="1" outlineLevel="5" x14ac:dyDescent="0.25">
      <c r="A379" s="13">
        <f t="shared" si="5"/>
        <v>367</v>
      </c>
      <c r="B379" s="12" t="s">
        <v>375</v>
      </c>
      <c r="C379" s="5" t="s">
        <v>378</v>
      </c>
      <c r="D379" s="5" t="s">
        <v>382</v>
      </c>
      <c r="E379" s="5" t="s">
        <v>376</v>
      </c>
      <c r="F379" s="5"/>
      <c r="G379" s="5"/>
      <c r="H379" s="5"/>
      <c r="I379" s="5"/>
      <c r="J379" s="6">
        <v>0</v>
      </c>
      <c r="K379" s="6">
        <v>60000000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43100000</v>
      </c>
      <c r="AA379" s="6">
        <v>42753782.43</v>
      </c>
      <c r="AB379" s="6">
        <v>42753782.43</v>
      </c>
      <c r="AC379" s="7">
        <v>0.71256304049999997</v>
      </c>
      <c r="AD379" s="6">
        <v>0</v>
      </c>
      <c r="AE379" s="7">
        <v>0</v>
      </c>
      <c r="AF379" s="6">
        <v>0</v>
      </c>
    </row>
    <row r="380" spans="1:32" ht="90" customHeight="1" outlineLevel="4" x14ac:dyDescent="0.25">
      <c r="A380" s="13">
        <f t="shared" si="5"/>
        <v>368</v>
      </c>
      <c r="B380" s="12" t="s">
        <v>383</v>
      </c>
      <c r="C380" s="5" t="s">
        <v>378</v>
      </c>
      <c r="D380" s="5" t="s">
        <v>384</v>
      </c>
      <c r="E380" s="5" t="s">
        <v>2</v>
      </c>
      <c r="F380" s="5"/>
      <c r="G380" s="5"/>
      <c r="H380" s="5"/>
      <c r="I380" s="5"/>
      <c r="J380" s="6">
        <v>0</v>
      </c>
      <c r="K380" s="6">
        <v>11570000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5575938</v>
      </c>
      <c r="AA380" s="6">
        <v>5560950.8499999996</v>
      </c>
      <c r="AB380" s="6">
        <v>5560950.8499999996</v>
      </c>
      <c r="AC380" s="7">
        <v>0.48063533707865169</v>
      </c>
      <c r="AD380" s="6">
        <v>0</v>
      </c>
      <c r="AE380" s="7">
        <v>0</v>
      </c>
      <c r="AF380" s="6">
        <v>0</v>
      </c>
    </row>
    <row r="381" spans="1:32" ht="45" customHeight="1" outlineLevel="5" x14ac:dyDescent="0.25">
      <c r="A381" s="13">
        <f t="shared" si="5"/>
        <v>369</v>
      </c>
      <c r="B381" s="12" t="s">
        <v>18</v>
      </c>
      <c r="C381" s="5" t="s">
        <v>378</v>
      </c>
      <c r="D381" s="5" t="s">
        <v>384</v>
      </c>
      <c r="E381" s="5" t="s">
        <v>19</v>
      </c>
      <c r="F381" s="5"/>
      <c r="G381" s="5"/>
      <c r="H381" s="5"/>
      <c r="I381" s="5"/>
      <c r="J381" s="6">
        <v>0</v>
      </c>
      <c r="K381" s="6">
        <v>173000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75938</v>
      </c>
      <c r="AA381" s="6">
        <v>62590.02</v>
      </c>
      <c r="AB381" s="6">
        <v>62590.02</v>
      </c>
      <c r="AC381" s="7">
        <v>0.36179202312138731</v>
      </c>
      <c r="AD381" s="6">
        <v>0</v>
      </c>
      <c r="AE381" s="7">
        <v>0</v>
      </c>
      <c r="AF381" s="6">
        <v>0</v>
      </c>
    </row>
    <row r="382" spans="1:32" ht="30" customHeight="1" outlineLevel="5" x14ac:dyDescent="0.25">
      <c r="A382" s="13">
        <f t="shared" si="5"/>
        <v>370</v>
      </c>
      <c r="B382" s="12" t="s">
        <v>375</v>
      </c>
      <c r="C382" s="5" t="s">
        <v>378</v>
      </c>
      <c r="D382" s="5" t="s">
        <v>384</v>
      </c>
      <c r="E382" s="5" t="s">
        <v>376</v>
      </c>
      <c r="F382" s="5"/>
      <c r="G382" s="5"/>
      <c r="H382" s="5"/>
      <c r="I382" s="5"/>
      <c r="J382" s="6">
        <v>0</v>
      </c>
      <c r="K382" s="6">
        <v>11397000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5500000</v>
      </c>
      <c r="AA382" s="6">
        <v>5498360.8300000001</v>
      </c>
      <c r="AB382" s="6">
        <v>5498360.8300000001</v>
      </c>
      <c r="AC382" s="7">
        <v>0.48243931122225148</v>
      </c>
      <c r="AD382" s="6">
        <v>0</v>
      </c>
      <c r="AE382" s="7">
        <v>0</v>
      </c>
      <c r="AF382" s="6">
        <v>0</v>
      </c>
    </row>
    <row r="383" spans="1:32" ht="75" customHeight="1" outlineLevel="2" x14ac:dyDescent="0.25">
      <c r="A383" s="13">
        <f t="shared" si="5"/>
        <v>371</v>
      </c>
      <c r="B383" s="12" t="s">
        <v>385</v>
      </c>
      <c r="C383" s="5" t="s">
        <v>378</v>
      </c>
      <c r="D383" s="5" t="s">
        <v>386</v>
      </c>
      <c r="E383" s="5" t="s">
        <v>2</v>
      </c>
      <c r="F383" s="5"/>
      <c r="G383" s="5"/>
      <c r="H383" s="5"/>
      <c r="I383" s="5"/>
      <c r="J383" s="6">
        <v>0</v>
      </c>
      <c r="K383" s="6">
        <v>1987200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691200</v>
      </c>
      <c r="AA383" s="6">
        <v>691200</v>
      </c>
      <c r="AB383" s="6">
        <v>691200</v>
      </c>
      <c r="AC383" s="7">
        <v>0.34782608695652173</v>
      </c>
      <c r="AD383" s="6">
        <v>0</v>
      </c>
      <c r="AE383" s="7">
        <v>0</v>
      </c>
      <c r="AF383" s="6">
        <v>0</v>
      </c>
    </row>
    <row r="384" spans="1:32" ht="45" customHeight="1" outlineLevel="3" x14ac:dyDescent="0.25">
      <c r="A384" s="13">
        <f t="shared" si="5"/>
        <v>372</v>
      </c>
      <c r="B384" s="12" t="s">
        <v>387</v>
      </c>
      <c r="C384" s="5" t="s">
        <v>378</v>
      </c>
      <c r="D384" s="5" t="s">
        <v>388</v>
      </c>
      <c r="E384" s="5" t="s">
        <v>2</v>
      </c>
      <c r="F384" s="5"/>
      <c r="G384" s="5"/>
      <c r="H384" s="5"/>
      <c r="I384" s="5"/>
      <c r="J384" s="6">
        <v>0</v>
      </c>
      <c r="K384" s="6">
        <v>1555200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691200</v>
      </c>
      <c r="AA384" s="6">
        <v>691200</v>
      </c>
      <c r="AB384" s="6">
        <v>691200</v>
      </c>
      <c r="AC384" s="7">
        <v>0.44444444444444442</v>
      </c>
      <c r="AD384" s="6">
        <v>0</v>
      </c>
      <c r="AE384" s="7">
        <v>0</v>
      </c>
      <c r="AF384" s="6">
        <v>0</v>
      </c>
    </row>
    <row r="385" spans="1:32" ht="60" customHeight="1" outlineLevel="4" x14ac:dyDescent="0.25">
      <c r="A385" s="13">
        <f t="shared" si="5"/>
        <v>373</v>
      </c>
      <c r="B385" s="12" t="s">
        <v>389</v>
      </c>
      <c r="C385" s="5" t="s">
        <v>378</v>
      </c>
      <c r="D385" s="5" t="s">
        <v>390</v>
      </c>
      <c r="E385" s="5" t="s">
        <v>2</v>
      </c>
      <c r="F385" s="5"/>
      <c r="G385" s="5"/>
      <c r="H385" s="5"/>
      <c r="I385" s="5"/>
      <c r="J385" s="6">
        <v>0</v>
      </c>
      <c r="K385" s="6">
        <v>235100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7">
        <v>0</v>
      </c>
      <c r="AD385" s="6">
        <v>0</v>
      </c>
      <c r="AE385" s="7">
        <v>0</v>
      </c>
      <c r="AF385" s="6">
        <v>0</v>
      </c>
    </row>
    <row r="386" spans="1:32" ht="45" customHeight="1" outlineLevel="5" x14ac:dyDescent="0.25">
      <c r="A386" s="13">
        <f t="shared" si="5"/>
        <v>374</v>
      </c>
      <c r="B386" s="12" t="s">
        <v>84</v>
      </c>
      <c r="C386" s="5" t="s">
        <v>378</v>
      </c>
      <c r="D386" s="5" t="s">
        <v>390</v>
      </c>
      <c r="E386" s="5" t="s">
        <v>85</v>
      </c>
      <c r="F386" s="5"/>
      <c r="G386" s="5"/>
      <c r="H386" s="5"/>
      <c r="I386" s="5"/>
      <c r="J386" s="6">
        <v>0</v>
      </c>
      <c r="K386" s="6">
        <v>235100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7">
        <v>0</v>
      </c>
      <c r="AD386" s="6">
        <v>0</v>
      </c>
      <c r="AE386" s="7">
        <v>0</v>
      </c>
      <c r="AF386" s="6">
        <v>0</v>
      </c>
    </row>
    <row r="387" spans="1:32" ht="45" customHeight="1" outlineLevel="4" x14ac:dyDescent="0.25">
      <c r="A387" s="13">
        <f t="shared" si="5"/>
        <v>375</v>
      </c>
      <c r="B387" s="12" t="s">
        <v>391</v>
      </c>
      <c r="C387" s="5" t="s">
        <v>378</v>
      </c>
      <c r="D387" s="5" t="s">
        <v>392</v>
      </c>
      <c r="E387" s="5" t="s">
        <v>2</v>
      </c>
      <c r="F387" s="5"/>
      <c r="G387" s="5"/>
      <c r="H387" s="5"/>
      <c r="I387" s="5"/>
      <c r="J387" s="6">
        <v>0</v>
      </c>
      <c r="K387" s="6">
        <v>836900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455300</v>
      </c>
      <c r="AA387" s="6">
        <v>455300</v>
      </c>
      <c r="AB387" s="6">
        <v>455300</v>
      </c>
      <c r="AC387" s="7">
        <v>0.54403154498745365</v>
      </c>
      <c r="AD387" s="6">
        <v>0</v>
      </c>
      <c r="AE387" s="7">
        <v>0</v>
      </c>
      <c r="AF387" s="6">
        <v>0</v>
      </c>
    </row>
    <row r="388" spans="1:32" ht="45" customHeight="1" outlineLevel="5" x14ac:dyDescent="0.25">
      <c r="A388" s="13">
        <f t="shared" si="5"/>
        <v>376</v>
      </c>
      <c r="B388" s="12" t="s">
        <v>84</v>
      </c>
      <c r="C388" s="5" t="s">
        <v>378</v>
      </c>
      <c r="D388" s="5" t="s">
        <v>392</v>
      </c>
      <c r="E388" s="5" t="s">
        <v>85</v>
      </c>
      <c r="F388" s="5"/>
      <c r="G388" s="5"/>
      <c r="H388" s="5"/>
      <c r="I388" s="5"/>
      <c r="J388" s="6">
        <v>0</v>
      </c>
      <c r="K388" s="6">
        <v>836900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455300</v>
      </c>
      <c r="AA388" s="6">
        <v>455300</v>
      </c>
      <c r="AB388" s="6">
        <v>455300</v>
      </c>
      <c r="AC388" s="7">
        <v>0.54403154498745365</v>
      </c>
      <c r="AD388" s="6">
        <v>0</v>
      </c>
      <c r="AE388" s="7">
        <v>0</v>
      </c>
      <c r="AF388" s="6">
        <v>0</v>
      </c>
    </row>
    <row r="389" spans="1:32" ht="60" customHeight="1" outlineLevel="4" x14ac:dyDescent="0.25">
      <c r="A389" s="13">
        <f t="shared" si="5"/>
        <v>377</v>
      </c>
      <c r="B389" s="12" t="s">
        <v>393</v>
      </c>
      <c r="C389" s="5" t="s">
        <v>378</v>
      </c>
      <c r="D389" s="5" t="s">
        <v>394</v>
      </c>
      <c r="E389" s="5" t="s">
        <v>2</v>
      </c>
      <c r="F389" s="5"/>
      <c r="G389" s="5"/>
      <c r="H389" s="5"/>
      <c r="I389" s="5"/>
      <c r="J389" s="6">
        <v>0</v>
      </c>
      <c r="K389" s="6">
        <v>483200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235900</v>
      </c>
      <c r="AA389" s="6">
        <v>235900</v>
      </c>
      <c r="AB389" s="6">
        <v>235900</v>
      </c>
      <c r="AC389" s="7">
        <v>0.48820364238410596</v>
      </c>
      <c r="AD389" s="6">
        <v>0</v>
      </c>
      <c r="AE389" s="7">
        <v>0</v>
      </c>
      <c r="AF389" s="6">
        <v>0</v>
      </c>
    </row>
    <row r="390" spans="1:32" ht="45" customHeight="1" outlineLevel="5" x14ac:dyDescent="0.25">
      <c r="A390" s="13">
        <f t="shared" si="5"/>
        <v>378</v>
      </c>
      <c r="B390" s="12" t="s">
        <v>84</v>
      </c>
      <c r="C390" s="5" t="s">
        <v>378</v>
      </c>
      <c r="D390" s="5" t="s">
        <v>394</v>
      </c>
      <c r="E390" s="5" t="s">
        <v>85</v>
      </c>
      <c r="F390" s="5"/>
      <c r="G390" s="5"/>
      <c r="H390" s="5"/>
      <c r="I390" s="5"/>
      <c r="J390" s="6">
        <v>0</v>
      </c>
      <c r="K390" s="6">
        <v>483200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235900</v>
      </c>
      <c r="AA390" s="6">
        <v>235900</v>
      </c>
      <c r="AB390" s="6">
        <v>235900</v>
      </c>
      <c r="AC390" s="7">
        <v>0.48820364238410596</v>
      </c>
      <c r="AD390" s="6">
        <v>0</v>
      </c>
      <c r="AE390" s="7">
        <v>0</v>
      </c>
      <c r="AF390" s="6">
        <v>0</v>
      </c>
    </row>
    <row r="391" spans="1:32" ht="105" customHeight="1" outlineLevel="3" x14ac:dyDescent="0.25">
      <c r="A391" s="13">
        <f t="shared" si="5"/>
        <v>379</v>
      </c>
      <c r="B391" s="12" t="s">
        <v>395</v>
      </c>
      <c r="C391" s="5" t="s">
        <v>378</v>
      </c>
      <c r="D391" s="5" t="s">
        <v>396</v>
      </c>
      <c r="E391" s="5" t="s">
        <v>2</v>
      </c>
      <c r="F391" s="5"/>
      <c r="G391" s="5"/>
      <c r="H391" s="5"/>
      <c r="I391" s="5"/>
      <c r="J391" s="6">
        <v>0</v>
      </c>
      <c r="K391" s="6">
        <v>432000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7">
        <v>0</v>
      </c>
      <c r="AD391" s="6">
        <v>0</v>
      </c>
      <c r="AE391" s="7">
        <v>0</v>
      </c>
      <c r="AF391" s="6">
        <v>0</v>
      </c>
    </row>
    <row r="392" spans="1:32" ht="75" customHeight="1" outlineLevel="4" x14ac:dyDescent="0.25">
      <c r="A392" s="13">
        <f t="shared" si="5"/>
        <v>380</v>
      </c>
      <c r="B392" s="12" t="s">
        <v>397</v>
      </c>
      <c r="C392" s="5" t="s">
        <v>378</v>
      </c>
      <c r="D392" s="5" t="s">
        <v>398</v>
      </c>
      <c r="E392" s="5" t="s">
        <v>2</v>
      </c>
      <c r="F392" s="5"/>
      <c r="G392" s="5"/>
      <c r="H392" s="5"/>
      <c r="I392" s="5"/>
      <c r="J392" s="6">
        <v>0</v>
      </c>
      <c r="K392" s="6">
        <v>213500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7">
        <v>0</v>
      </c>
      <c r="AD392" s="6">
        <v>0</v>
      </c>
      <c r="AE392" s="7">
        <v>0</v>
      </c>
      <c r="AF392" s="6">
        <v>0</v>
      </c>
    </row>
    <row r="393" spans="1:32" ht="45" customHeight="1" outlineLevel="5" x14ac:dyDescent="0.25">
      <c r="A393" s="13">
        <f t="shared" si="5"/>
        <v>381</v>
      </c>
      <c r="B393" s="12" t="s">
        <v>84</v>
      </c>
      <c r="C393" s="5" t="s">
        <v>378</v>
      </c>
      <c r="D393" s="5" t="s">
        <v>398</v>
      </c>
      <c r="E393" s="5" t="s">
        <v>85</v>
      </c>
      <c r="F393" s="5"/>
      <c r="G393" s="5"/>
      <c r="H393" s="5"/>
      <c r="I393" s="5"/>
      <c r="J393" s="6">
        <v>0</v>
      </c>
      <c r="K393" s="6">
        <v>213500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7">
        <v>0</v>
      </c>
      <c r="AD393" s="6">
        <v>0</v>
      </c>
      <c r="AE393" s="7">
        <v>0</v>
      </c>
      <c r="AF393" s="6">
        <v>0</v>
      </c>
    </row>
    <row r="394" spans="1:32" ht="60" customHeight="1" outlineLevel="4" x14ac:dyDescent="0.25">
      <c r="A394" s="13">
        <f t="shared" si="5"/>
        <v>382</v>
      </c>
      <c r="B394" s="12" t="s">
        <v>399</v>
      </c>
      <c r="C394" s="5" t="s">
        <v>378</v>
      </c>
      <c r="D394" s="5" t="s">
        <v>400</v>
      </c>
      <c r="E394" s="5" t="s">
        <v>2</v>
      </c>
      <c r="F394" s="5"/>
      <c r="G394" s="5"/>
      <c r="H394" s="5"/>
      <c r="I394" s="5"/>
      <c r="J394" s="6">
        <v>0</v>
      </c>
      <c r="K394" s="6">
        <v>218500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7">
        <v>0</v>
      </c>
      <c r="AD394" s="6">
        <v>0</v>
      </c>
      <c r="AE394" s="7">
        <v>0</v>
      </c>
      <c r="AF394" s="6">
        <v>0</v>
      </c>
    </row>
    <row r="395" spans="1:32" ht="45" customHeight="1" outlineLevel="5" x14ac:dyDescent="0.25">
      <c r="A395" s="13">
        <f t="shared" si="5"/>
        <v>383</v>
      </c>
      <c r="B395" s="12" t="s">
        <v>84</v>
      </c>
      <c r="C395" s="5" t="s">
        <v>378</v>
      </c>
      <c r="D395" s="5" t="s">
        <v>400</v>
      </c>
      <c r="E395" s="5" t="s">
        <v>85</v>
      </c>
      <c r="F395" s="5"/>
      <c r="G395" s="5"/>
      <c r="H395" s="5"/>
      <c r="I395" s="5"/>
      <c r="J395" s="6">
        <v>0</v>
      </c>
      <c r="K395" s="6">
        <v>218500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7">
        <v>0</v>
      </c>
      <c r="AD395" s="6">
        <v>0</v>
      </c>
      <c r="AE395" s="7">
        <v>0</v>
      </c>
      <c r="AF395" s="6">
        <v>0</v>
      </c>
    </row>
    <row r="396" spans="1:32" ht="75" customHeight="1" outlineLevel="2" x14ac:dyDescent="0.25">
      <c r="A396" s="13">
        <f t="shared" si="5"/>
        <v>384</v>
      </c>
      <c r="B396" s="12" t="s">
        <v>227</v>
      </c>
      <c r="C396" s="5" t="s">
        <v>378</v>
      </c>
      <c r="D396" s="5" t="s">
        <v>228</v>
      </c>
      <c r="E396" s="5" t="s">
        <v>2</v>
      </c>
      <c r="F396" s="5"/>
      <c r="G396" s="5"/>
      <c r="H396" s="5"/>
      <c r="I396" s="5"/>
      <c r="J396" s="6">
        <v>0</v>
      </c>
      <c r="K396" s="6">
        <v>1668100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1668100</v>
      </c>
      <c r="AA396" s="6">
        <v>1668100</v>
      </c>
      <c r="AB396" s="6">
        <v>1668100</v>
      </c>
      <c r="AC396" s="7">
        <v>1</v>
      </c>
      <c r="AD396" s="6">
        <v>0</v>
      </c>
      <c r="AE396" s="7">
        <v>0</v>
      </c>
      <c r="AF396" s="6">
        <v>0</v>
      </c>
    </row>
    <row r="397" spans="1:32" ht="75" customHeight="1" outlineLevel="3" x14ac:dyDescent="0.25">
      <c r="A397" s="13">
        <f t="shared" si="5"/>
        <v>385</v>
      </c>
      <c r="B397" s="12" t="s">
        <v>229</v>
      </c>
      <c r="C397" s="5" t="s">
        <v>378</v>
      </c>
      <c r="D397" s="5" t="s">
        <v>228</v>
      </c>
      <c r="E397" s="5" t="s">
        <v>2</v>
      </c>
      <c r="F397" s="5"/>
      <c r="G397" s="5"/>
      <c r="H397" s="5"/>
      <c r="I397" s="5"/>
      <c r="J397" s="6">
        <v>0</v>
      </c>
      <c r="K397" s="6">
        <v>1668100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1668100</v>
      </c>
      <c r="AA397" s="6">
        <v>1668100</v>
      </c>
      <c r="AB397" s="6">
        <v>1668100</v>
      </c>
      <c r="AC397" s="7">
        <v>1</v>
      </c>
      <c r="AD397" s="6">
        <v>0</v>
      </c>
      <c r="AE397" s="7">
        <v>0</v>
      </c>
      <c r="AF397" s="6">
        <v>0</v>
      </c>
    </row>
    <row r="398" spans="1:32" ht="105" customHeight="1" outlineLevel="4" x14ac:dyDescent="0.25">
      <c r="A398" s="13">
        <f t="shared" si="5"/>
        <v>386</v>
      </c>
      <c r="B398" s="12" t="s">
        <v>401</v>
      </c>
      <c r="C398" s="5" t="s">
        <v>378</v>
      </c>
      <c r="D398" s="5" t="s">
        <v>402</v>
      </c>
      <c r="E398" s="5" t="s">
        <v>2</v>
      </c>
      <c r="F398" s="5"/>
      <c r="G398" s="5"/>
      <c r="H398" s="5"/>
      <c r="I398" s="5"/>
      <c r="J398" s="6">
        <v>0</v>
      </c>
      <c r="K398" s="6">
        <v>423500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423500</v>
      </c>
      <c r="AA398" s="6">
        <v>423500</v>
      </c>
      <c r="AB398" s="6">
        <v>423500</v>
      </c>
      <c r="AC398" s="7">
        <v>1</v>
      </c>
      <c r="AD398" s="6">
        <v>0</v>
      </c>
      <c r="AE398" s="7">
        <v>0</v>
      </c>
      <c r="AF398" s="6">
        <v>0</v>
      </c>
    </row>
    <row r="399" spans="1:32" ht="45" customHeight="1" outlineLevel="5" x14ac:dyDescent="0.25">
      <c r="A399" s="13">
        <f t="shared" si="5"/>
        <v>387</v>
      </c>
      <c r="B399" s="12" t="s">
        <v>84</v>
      </c>
      <c r="C399" s="5" t="s">
        <v>378</v>
      </c>
      <c r="D399" s="5" t="s">
        <v>402</v>
      </c>
      <c r="E399" s="5" t="s">
        <v>85</v>
      </c>
      <c r="F399" s="5"/>
      <c r="G399" s="5"/>
      <c r="H399" s="5"/>
      <c r="I399" s="5"/>
      <c r="J399" s="6">
        <v>0</v>
      </c>
      <c r="K399" s="6">
        <v>423500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423500</v>
      </c>
      <c r="AA399" s="6">
        <v>423500</v>
      </c>
      <c r="AB399" s="6">
        <v>423500</v>
      </c>
      <c r="AC399" s="7">
        <v>1</v>
      </c>
      <c r="AD399" s="6">
        <v>0</v>
      </c>
      <c r="AE399" s="7">
        <v>0</v>
      </c>
      <c r="AF399" s="6">
        <v>0</v>
      </c>
    </row>
    <row r="400" spans="1:32" ht="90" customHeight="1" outlineLevel="4" x14ac:dyDescent="0.25">
      <c r="A400" s="13">
        <f t="shared" ref="A400:A445" si="6">A399+1</f>
        <v>388</v>
      </c>
      <c r="B400" s="12" t="s">
        <v>403</v>
      </c>
      <c r="C400" s="5" t="s">
        <v>378</v>
      </c>
      <c r="D400" s="5" t="s">
        <v>404</v>
      </c>
      <c r="E400" s="5" t="s">
        <v>2</v>
      </c>
      <c r="F400" s="5"/>
      <c r="G400" s="5"/>
      <c r="H400" s="5"/>
      <c r="I400" s="5"/>
      <c r="J400" s="6">
        <v>0</v>
      </c>
      <c r="K400" s="6">
        <v>464000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464000</v>
      </c>
      <c r="AA400" s="6">
        <v>464000</v>
      </c>
      <c r="AB400" s="6">
        <v>464000</v>
      </c>
      <c r="AC400" s="7">
        <v>1</v>
      </c>
      <c r="AD400" s="6">
        <v>0</v>
      </c>
      <c r="AE400" s="7">
        <v>0</v>
      </c>
      <c r="AF400" s="6">
        <v>0</v>
      </c>
    </row>
    <row r="401" spans="1:32" ht="45" customHeight="1" outlineLevel="5" x14ac:dyDescent="0.25">
      <c r="A401" s="13">
        <f t="shared" si="6"/>
        <v>389</v>
      </c>
      <c r="B401" s="12" t="s">
        <v>84</v>
      </c>
      <c r="C401" s="5" t="s">
        <v>378</v>
      </c>
      <c r="D401" s="5" t="s">
        <v>404</v>
      </c>
      <c r="E401" s="5" t="s">
        <v>85</v>
      </c>
      <c r="F401" s="5"/>
      <c r="G401" s="5"/>
      <c r="H401" s="5"/>
      <c r="I401" s="5"/>
      <c r="J401" s="6">
        <v>0</v>
      </c>
      <c r="K401" s="6">
        <v>464000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464000</v>
      </c>
      <c r="AA401" s="6">
        <v>464000</v>
      </c>
      <c r="AB401" s="6">
        <v>464000</v>
      </c>
      <c r="AC401" s="7">
        <v>1</v>
      </c>
      <c r="AD401" s="6">
        <v>0</v>
      </c>
      <c r="AE401" s="7">
        <v>0</v>
      </c>
      <c r="AF401" s="6">
        <v>0</v>
      </c>
    </row>
    <row r="402" spans="1:32" ht="105" customHeight="1" outlineLevel="4" x14ac:dyDescent="0.25">
      <c r="A402" s="13">
        <f t="shared" si="6"/>
        <v>390</v>
      </c>
      <c r="B402" s="12" t="s">
        <v>405</v>
      </c>
      <c r="C402" s="5" t="s">
        <v>378</v>
      </c>
      <c r="D402" s="5" t="s">
        <v>406</v>
      </c>
      <c r="E402" s="5" t="s">
        <v>2</v>
      </c>
      <c r="F402" s="5"/>
      <c r="G402" s="5"/>
      <c r="H402" s="5"/>
      <c r="I402" s="5"/>
      <c r="J402" s="6">
        <v>0</v>
      </c>
      <c r="K402" s="6">
        <v>780600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780600</v>
      </c>
      <c r="AA402" s="6">
        <v>780600</v>
      </c>
      <c r="AB402" s="6">
        <v>780600</v>
      </c>
      <c r="AC402" s="7">
        <v>1</v>
      </c>
      <c r="AD402" s="6">
        <v>0</v>
      </c>
      <c r="AE402" s="7">
        <v>0</v>
      </c>
      <c r="AF402" s="6">
        <v>0</v>
      </c>
    </row>
    <row r="403" spans="1:32" ht="45" customHeight="1" outlineLevel="5" x14ac:dyDescent="0.25">
      <c r="A403" s="13">
        <f t="shared" si="6"/>
        <v>391</v>
      </c>
      <c r="B403" s="12" t="s">
        <v>84</v>
      </c>
      <c r="C403" s="5" t="s">
        <v>378</v>
      </c>
      <c r="D403" s="5" t="s">
        <v>406</v>
      </c>
      <c r="E403" s="5" t="s">
        <v>85</v>
      </c>
      <c r="F403" s="5"/>
      <c r="G403" s="5"/>
      <c r="H403" s="5"/>
      <c r="I403" s="5"/>
      <c r="J403" s="6">
        <v>0</v>
      </c>
      <c r="K403" s="6">
        <v>780600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780600</v>
      </c>
      <c r="AA403" s="6">
        <v>780600</v>
      </c>
      <c r="AB403" s="6">
        <v>780600</v>
      </c>
      <c r="AC403" s="7">
        <v>1</v>
      </c>
      <c r="AD403" s="6">
        <v>0</v>
      </c>
      <c r="AE403" s="7">
        <v>0</v>
      </c>
      <c r="AF403" s="6">
        <v>0</v>
      </c>
    </row>
    <row r="404" spans="1:32" ht="30" customHeight="1" outlineLevel="1" x14ac:dyDescent="0.25">
      <c r="A404" s="13">
        <f t="shared" si="6"/>
        <v>392</v>
      </c>
      <c r="B404" s="12" t="s">
        <v>407</v>
      </c>
      <c r="C404" s="5" t="s">
        <v>408</v>
      </c>
      <c r="D404" s="5" t="s">
        <v>4</v>
      </c>
      <c r="E404" s="5" t="s">
        <v>2</v>
      </c>
      <c r="F404" s="5"/>
      <c r="G404" s="5"/>
      <c r="H404" s="5"/>
      <c r="I404" s="5"/>
      <c r="J404" s="6">
        <v>0</v>
      </c>
      <c r="K404" s="6">
        <v>10463550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5353592.0599999996</v>
      </c>
      <c r="AA404" s="6">
        <v>3364194.6</v>
      </c>
      <c r="AB404" s="6">
        <v>3364194.6</v>
      </c>
      <c r="AC404" s="7">
        <v>0.32151560416875724</v>
      </c>
      <c r="AD404" s="6">
        <v>0</v>
      </c>
      <c r="AE404" s="7">
        <v>0</v>
      </c>
      <c r="AF404" s="6">
        <v>0</v>
      </c>
    </row>
    <row r="405" spans="1:32" ht="45" customHeight="1" outlineLevel="2" x14ac:dyDescent="0.25">
      <c r="A405" s="13">
        <f t="shared" si="6"/>
        <v>393</v>
      </c>
      <c r="B405" s="12" t="s">
        <v>26</v>
      </c>
      <c r="C405" s="5" t="s">
        <v>408</v>
      </c>
      <c r="D405" s="5" t="s">
        <v>27</v>
      </c>
      <c r="E405" s="5" t="s">
        <v>2</v>
      </c>
      <c r="F405" s="5"/>
      <c r="G405" s="5"/>
      <c r="H405" s="5"/>
      <c r="I405" s="5"/>
      <c r="J405" s="6">
        <v>0</v>
      </c>
      <c r="K405" s="6">
        <v>10460200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5350255.8600000003</v>
      </c>
      <c r="AA405" s="6">
        <v>3360858.4</v>
      </c>
      <c r="AB405" s="6">
        <v>3360858.4</v>
      </c>
      <c r="AC405" s="7">
        <v>0.32129963098219921</v>
      </c>
      <c r="AD405" s="6">
        <v>0</v>
      </c>
      <c r="AE405" s="7">
        <v>0</v>
      </c>
      <c r="AF405" s="6">
        <v>0</v>
      </c>
    </row>
    <row r="406" spans="1:32" ht="60" customHeight="1" outlineLevel="3" x14ac:dyDescent="0.25">
      <c r="A406" s="13">
        <f t="shared" si="6"/>
        <v>394</v>
      </c>
      <c r="B406" s="12" t="s">
        <v>409</v>
      </c>
      <c r="C406" s="5" t="s">
        <v>408</v>
      </c>
      <c r="D406" s="5" t="s">
        <v>410</v>
      </c>
      <c r="E406" s="5" t="s">
        <v>2</v>
      </c>
      <c r="F406" s="5"/>
      <c r="G406" s="5"/>
      <c r="H406" s="5"/>
      <c r="I406" s="5"/>
      <c r="J406" s="6">
        <v>0</v>
      </c>
      <c r="K406" s="6">
        <v>145000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145000</v>
      </c>
      <c r="AA406" s="6">
        <v>145000</v>
      </c>
      <c r="AB406" s="6">
        <v>145000</v>
      </c>
      <c r="AC406" s="7">
        <v>1</v>
      </c>
      <c r="AD406" s="6">
        <v>0</v>
      </c>
      <c r="AE406" s="7">
        <v>0</v>
      </c>
      <c r="AF406" s="6">
        <v>0</v>
      </c>
    </row>
    <row r="407" spans="1:32" ht="60" customHeight="1" outlineLevel="4" x14ac:dyDescent="0.25">
      <c r="A407" s="13">
        <f t="shared" si="6"/>
        <v>395</v>
      </c>
      <c r="B407" s="12" t="s">
        <v>411</v>
      </c>
      <c r="C407" s="5" t="s">
        <v>408</v>
      </c>
      <c r="D407" s="5" t="s">
        <v>412</v>
      </c>
      <c r="E407" s="5" t="s">
        <v>2</v>
      </c>
      <c r="F407" s="5"/>
      <c r="G407" s="5"/>
      <c r="H407" s="5"/>
      <c r="I407" s="5"/>
      <c r="J407" s="6">
        <v>0</v>
      </c>
      <c r="K407" s="6">
        <v>145000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145000</v>
      </c>
      <c r="AA407" s="6">
        <v>145000</v>
      </c>
      <c r="AB407" s="6">
        <v>145000</v>
      </c>
      <c r="AC407" s="7">
        <v>1</v>
      </c>
      <c r="AD407" s="6">
        <v>0</v>
      </c>
      <c r="AE407" s="7">
        <v>0</v>
      </c>
      <c r="AF407" s="6">
        <v>0</v>
      </c>
    </row>
    <row r="408" spans="1:32" ht="45" customHeight="1" outlineLevel="5" x14ac:dyDescent="0.25">
      <c r="A408" s="13">
        <f t="shared" si="6"/>
        <v>396</v>
      </c>
      <c r="B408" s="12" t="s">
        <v>112</v>
      </c>
      <c r="C408" s="5" t="s">
        <v>408</v>
      </c>
      <c r="D408" s="5" t="s">
        <v>412</v>
      </c>
      <c r="E408" s="5" t="s">
        <v>113</v>
      </c>
      <c r="F408" s="5"/>
      <c r="G408" s="5"/>
      <c r="H408" s="5"/>
      <c r="I408" s="5"/>
      <c r="J408" s="6">
        <v>0</v>
      </c>
      <c r="K408" s="6">
        <v>145000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145000</v>
      </c>
      <c r="AA408" s="6">
        <v>145000</v>
      </c>
      <c r="AB408" s="6">
        <v>145000</v>
      </c>
      <c r="AC408" s="7">
        <v>1</v>
      </c>
      <c r="AD408" s="6">
        <v>0</v>
      </c>
      <c r="AE408" s="7">
        <v>0</v>
      </c>
      <c r="AF408" s="6">
        <v>0</v>
      </c>
    </row>
    <row r="409" spans="1:32" ht="45" customHeight="1" outlineLevel="3" x14ac:dyDescent="0.25">
      <c r="A409" s="13">
        <f t="shared" si="6"/>
        <v>397</v>
      </c>
      <c r="B409" s="12" t="s">
        <v>371</v>
      </c>
      <c r="C409" s="5" t="s">
        <v>408</v>
      </c>
      <c r="D409" s="5" t="s">
        <v>372</v>
      </c>
      <c r="E409" s="5" t="s">
        <v>2</v>
      </c>
      <c r="F409" s="5"/>
      <c r="G409" s="5"/>
      <c r="H409" s="5"/>
      <c r="I409" s="5"/>
      <c r="J409" s="6">
        <v>0</v>
      </c>
      <c r="K409" s="6">
        <v>10315200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5205255.8600000003</v>
      </c>
      <c r="AA409" s="6">
        <v>3215858.4</v>
      </c>
      <c r="AB409" s="6">
        <v>3215858.4</v>
      </c>
      <c r="AC409" s="7">
        <v>0.31175919032107957</v>
      </c>
      <c r="AD409" s="6">
        <v>0</v>
      </c>
      <c r="AE409" s="7">
        <v>0</v>
      </c>
      <c r="AF409" s="6">
        <v>0</v>
      </c>
    </row>
    <row r="410" spans="1:32" ht="45" customHeight="1" outlineLevel="4" x14ac:dyDescent="0.25">
      <c r="A410" s="13">
        <f t="shared" si="6"/>
        <v>398</v>
      </c>
      <c r="B410" s="12" t="s">
        <v>413</v>
      </c>
      <c r="C410" s="5" t="s">
        <v>408</v>
      </c>
      <c r="D410" s="5" t="s">
        <v>414</v>
      </c>
      <c r="E410" s="5" t="s">
        <v>2</v>
      </c>
      <c r="F410" s="5"/>
      <c r="G410" s="5"/>
      <c r="H410" s="5"/>
      <c r="I410" s="5"/>
      <c r="J410" s="6">
        <v>0</v>
      </c>
      <c r="K410" s="6">
        <v>271200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196200</v>
      </c>
      <c r="AA410" s="6">
        <v>196200</v>
      </c>
      <c r="AB410" s="6">
        <v>196200</v>
      </c>
      <c r="AC410" s="7">
        <v>0.72345132743362828</v>
      </c>
      <c r="AD410" s="6">
        <v>0</v>
      </c>
      <c r="AE410" s="7">
        <v>0</v>
      </c>
      <c r="AF410" s="6">
        <v>0</v>
      </c>
    </row>
    <row r="411" spans="1:32" ht="45" customHeight="1" outlineLevel="5" x14ac:dyDescent="0.25">
      <c r="A411" s="13">
        <f t="shared" si="6"/>
        <v>399</v>
      </c>
      <c r="B411" s="12" t="s">
        <v>18</v>
      </c>
      <c r="C411" s="5" t="s">
        <v>408</v>
      </c>
      <c r="D411" s="5" t="s">
        <v>414</v>
      </c>
      <c r="E411" s="5" t="s">
        <v>19</v>
      </c>
      <c r="F411" s="5"/>
      <c r="G411" s="5"/>
      <c r="H411" s="5"/>
      <c r="I411" s="5"/>
      <c r="J411" s="6">
        <v>0</v>
      </c>
      <c r="K411" s="6">
        <v>271200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196200</v>
      </c>
      <c r="AA411" s="6">
        <v>196200</v>
      </c>
      <c r="AB411" s="6">
        <v>196200</v>
      </c>
      <c r="AC411" s="7">
        <v>0.72345132743362828</v>
      </c>
      <c r="AD411" s="6">
        <v>0</v>
      </c>
      <c r="AE411" s="7">
        <v>0</v>
      </c>
      <c r="AF411" s="6">
        <v>0</v>
      </c>
    </row>
    <row r="412" spans="1:32" ht="75" customHeight="1" outlineLevel="4" x14ac:dyDescent="0.25">
      <c r="A412" s="13">
        <f t="shared" si="6"/>
        <v>400</v>
      </c>
      <c r="B412" s="12" t="s">
        <v>379</v>
      </c>
      <c r="C412" s="5" t="s">
        <v>408</v>
      </c>
      <c r="D412" s="5" t="s">
        <v>380</v>
      </c>
      <c r="E412" s="5" t="s">
        <v>2</v>
      </c>
      <c r="F412" s="5"/>
      <c r="G412" s="5"/>
      <c r="H412" s="5"/>
      <c r="I412" s="5"/>
      <c r="J412" s="6">
        <v>0</v>
      </c>
      <c r="K412" s="6">
        <v>3444000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1722055.86</v>
      </c>
      <c r="AA412" s="6">
        <v>875425.74</v>
      </c>
      <c r="AB412" s="6">
        <v>875425.74</v>
      </c>
      <c r="AC412" s="7">
        <v>0.25418865853658534</v>
      </c>
      <c r="AD412" s="6">
        <v>0</v>
      </c>
      <c r="AE412" s="7">
        <v>0</v>
      </c>
      <c r="AF412" s="6">
        <v>0</v>
      </c>
    </row>
    <row r="413" spans="1:32" ht="30" customHeight="1" outlineLevel="5" x14ac:dyDescent="0.25">
      <c r="A413" s="13">
        <f t="shared" si="6"/>
        <v>401</v>
      </c>
      <c r="B413" s="12" t="s">
        <v>74</v>
      </c>
      <c r="C413" s="5" t="s">
        <v>408</v>
      </c>
      <c r="D413" s="5" t="s">
        <v>380</v>
      </c>
      <c r="E413" s="5" t="s">
        <v>75</v>
      </c>
      <c r="F413" s="5"/>
      <c r="G413" s="5"/>
      <c r="H413" s="5"/>
      <c r="I413" s="5"/>
      <c r="J413" s="6">
        <v>0</v>
      </c>
      <c r="K413" s="6">
        <v>1300000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992046.86</v>
      </c>
      <c r="AA413" s="6">
        <v>591214.91</v>
      </c>
      <c r="AB413" s="6">
        <v>591214.91</v>
      </c>
      <c r="AC413" s="7">
        <v>0.45478069999999998</v>
      </c>
      <c r="AD413" s="6">
        <v>0</v>
      </c>
      <c r="AE413" s="7">
        <v>0</v>
      </c>
      <c r="AF413" s="6">
        <v>0</v>
      </c>
    </row>
    <row r="414" spans="1:32" ht="45" customHeight="1" outlineLevel="5" x14ac:dyDescent="0.25">
      <c r="A414" s="13">
        <f t="shared" si="6"/>
        <v>402</v>
      </c>
      <c r="B414" s="12" t="s">
        <v>18</v>
      </c>
      <c r="C414" s="5" t="s">
        <v>408</v>
      </c>
      <c r="D414" s="5" t="s">
        <v>380</v>
      </c>
      <c r="E414" s="5" t="s">
        <v>19</v>
      </c>
      <c r="F414" s="5"/>
      <c r="G414" s="5"/>
      <c r="H414" s="5"/>
      <c r="I414" s="5"/>
      <c r="J414" s="6">
        <v>0</v>
      </c>
      <c r="K414" s="6">
        <v>2144000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730009</v>
      </c>
      <c r="AA414" s="6">
        <v>284210.83</v>
      </c>
      <c r="AB414" s="6">
        <v>284210.83</v>
      </c>
      <c r="AC414" s="7">
        <v>0.13256102145522389</v>
      </c>
      <c r="AD414" s="6">
        <v>0</v>
      </c>
      <c r="AE414" s="7">
        <v>0</v>
      </c>
      <c r="AF414" s="6">
        <v>0</v>
      </c>
    </row>
    <row r="415" spans="1:32" ht="90" customHeight="1" outlineLevel="4" x14ac:dyDescent="0.25">
      <c r="A415" s="13">
        <f t="shared" si="6"/>
        <v>403</v>
      </c>
      <c r="B415" s="12" t="s">
        <v>381</v>
      </c>
      <c r="C415" s="5" t="s">
        <v>408</v>
      </c>
      <c r="D415" s="5" t="s">
        <v>382</v>
      </c>
      <c r="E415" s="5" t="s">
        <v>2</v>
      </c>
      <c r="F415" s="5"/>
      <c r="G415" s="5"/>
      <c r="H415" s="5"/>
      <c r="I415" s="5"/>
      <c r="J415" s="6">
        <v>0</v>
      </c>
      <c r="K415" s="6">
        <v>6600000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3287000</v>
      </c>
      <c r="AA415" s="6">
        <v>2144232.66</v>
      </c>
      <c r="AB415" s="6">
        <v>2144232.66</v>
      </c>
      <c r="AC415" s="7">
        <v>0.32488373636363638</v>
      </c>
      <c r="AD415" s="6">
        <v>0</v>
      </c>
      <c r="AE415" s="7">
        <v>0</v>
      </c>
      <c r="AF415" s="6">
        <v>0</v>
      </c>
    </row>
    <row r="416" spans="1:32" ht="30" customHeight="1" outlineLevel="5" x14ac:dyDescent="0.25">
      <c r="A416" s="13">
        <f t="shared" si="6"/>
        <v>404</v>
      </c>
      <c r="B416" s="12" t="s">
        <v>74</v>
      </c>
      <c r="C416" s="5" t="s">
        <v>408</v>
      </c>
      <c r="D416" s="5" t="s">
        <v>382</v>
      </c>
      <c r="E416" s="5" t="s">
        <v>75</v>
      </c>
      <c r="F416" s="5"/>
      <c r="G416" s="5"/>
      <c r="H416" s="5"/>
      <c r="I416" s="5"/>
      <c r="J416" s="6">
        <v>0</v>
      </c>
      <c r="K416" s="6">
        <v>4298000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2054172.36</v>
      </c>
      <c r="AA416" s="6">
        <v>1242024.6299999999</v>
      </c>
      <c r="AB416" s="6">
        <v>1242024.6299999999</v>
      </c>
      <c r="AC416" s="7">
        <v>0.28897734527687297</v>
      </c>
      <c r="AD416" s="6">
        <v>0</v>
      </c>
      <c r="AE416" s="7">
        <v>0</v>
      </c>
      <c r="AF416" s="6">
        <v>0</v>
      </c>
    </row>
    <row r="417" spans="1:32" ht="45" customHeight="1" outlineLevel="5" x14ac:dyDescent="0.25">
      <c r="A417" s="13">
        <f t="shared" si="6"/>
        <v>405</v>
      </c>
      <c r="B417" s="12" t="s">
        <v>18</v>
      </c>
      <c r="C417" s="5" t="s">
        <v>408</v>
      </c>
      <c r="D417" s="5" t="s">
        <v>382</v>
      </c>
      <c r="E417" s="5" t="s">
        <v>19</v>
      </c>
      <c r="F417" s="5"/>
      <c r="G417" s="5"/>
      <c r="H417" s="5"/>
      <c r="I417" s="5"/>
      <c r="J417" s="6">
        <v>0</v>
      </c>
      <c r="K417" s="6">
        <v>2298000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1231227.6399999999</v>
      </c>
      <c r="AA417" s="6">
        <v>901316.03</v>
      </c>
      <c r="AB417" s="6">
        <v>901316.03</v>
      </c>
      <c r="AC417" s="7">
        <v>0.39221759355961705</v>
      </c>
      <c r="AD417" s="6">
        <v>0</v>
      </c>
      <c r="AE417" s="7">
        <v>0</v>
      </c>
      <c r="AF417" s="6">
        <v>0</v>
      </c>
    </row>
    <row r="418" spans="1:32" ht="30" customHeight="1" outlineLevel="5" x14ac:dyDescent="0.25">
      <c r="A418" s="13">
        <f t="shared" si="6"/>
        <v>406</v>
      </c>
      <c r="B418" s="12" t="s">
        <v>20</v>
      </c>
      <c r="C418" s="5" t="s">
        <v>408</v>
      </c>
      <c r="D418" s="5" t="s">
        <v>382</v>
      </c>
      <c r="E418" s="5" t="s">
        <v>21</v>
      </c>
      <c r="F418" s="5"/>
      <c r="G418" s="5"/>
      <c r="H418" s="5"/>
      <c r="I418" s="5"/>
      <c r="J418" s="6">
        <v>0</v>
      </c>
      <c r="K418" s="6">
        <v>4000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1600</v>
      </c>
      <c r="AA418" s="6">
        <v>892</v>
      </c>
      <c r="AB418" s="6">
        <v>892</v>
      </c>
      <c r="AC418" s="7">
        <v>0.223</v>
      </c>
      <c r="AD418" s="6">
        <v>0</v>
      </c>
      <c r="AE418" s="7">
        <v>0</v>
      </c>
      <c r="AF418" s="6">
        <v>0</v>
      </c>
    </row>
    <row r="419" spans="1:32" ht="75" customHeight="1" outlineLevel="2" x14ac:dyDescent="0.25">
      <c r="A419" s="13">
        <f t="shared" si="6"/>
        <v>407</v>
      </c>
      <c r="B419" s="12" t="s">
        <v>227</v>
      </c>
      <c r="C419" s="5" t="s">
        <v>408</v>
      </c>
      <c r="D419" s="5" t="s">
        <v>228</v>
      </c>
      <c r="E419" s="5" t="s">
        <v>2</v>
      </c>
      <c r="F419" s="5"/>
      <c r="G419" s="5"/>
      <c r="H419" s="5"/>
      <c r="I419" s="5"/>
      <c r="J419" s="6">
        <v>0</v>
      </c>
      <c r="K419" s="6">
        <v>3350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3336.2</v>
      </c>
      <c r="AA419" s="6">
        <v>3336.2</v>
      </c>
      <c r="AB419" s="6">
        <v>3336.2</v>
      </c>
      <c r="AC419" s="7">
        <v>0.99588059701492537</v>
      </c>
      <c r="AD419" s="6">
        <v>0</v>
      </c>
      <c r="AE419" s="7">
        <v>0</v>
      </c>
      <c r="AF419" s="6">
        <v>0</v>
      </c>
    </row>
    <row r="420" spans="1:32" ht="75" customHeight="1" outlineLevel="3" x14ac:dyDescent="0.25">
      <c r="A420" s="13">
        <f t="shared" si="6"/>
        <v>408</v>
      </c>
      <c r="B420" s="12" t="s">
        <v>229</v>
      </c>
      <c r="C420" s="5" t="s">
        <v>408</v>
      </c>
      <c r="D420" s="5" t="s">
        <v>228</v>
      </c>
      <c r="E420" s="5" t="s">
        <v>2</v>
      </c>
      <c r="F420" s="5"/>
      <c r="G420" s="5"/>
      <c r="H420" s="5"/>
      <c r="I420" s="5"/>
      <c r="J420" s="6">
        <v>0</v>
      </c>
      <c r="K420" s="6">
        <v>3350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3336.2</v>
      </c>
      <c r="AA420" s="6">
        <v>3336.2</v>
      </c>
      <c r="AB420" s="6">
        <v>3336.2</v>
      </c>
      <c r="AC420" s="7">
        <v>0.99588059701492537</v>
      </c>
      <c r="AD420" s="6">
        <v>0</v>
      </c>
      <c r="AE420" s="7">
        <v>0</v>
      </c>
      <c r="AF420" s="6">
        <v>0</v>
      </c>
    </row>
    <row r="421" spans="1:32" ht="90" customHeight="1" outlineLevel="4" x14ac:dyDescent="0.25">
      <c r="A421" s="13">
        <f t="shared" si="6"/>
        <v>409</v>
      </c>
      <c r="B421" s="12" t="s">
        <v>403</v>
      </c>
      <c r="C421" s="5" t="s">
        <v>408</v>
      </c>
      <c r="D421" s="5" t="s">
        <v>404</v>
      </c>
      <c r="E421" s="5" t="s">
        <v>2</v>
      </c>
      <c r="F421" s="5"/>
      <c r="G421" s="5"/>
      <c r="H421" s="5"/>
      <c r="I421" s="5"/>
      <c r="J421" s="6">
        <v>0</v>
      </c>
      <c r="K421" s="6">
        <v>3350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3336.2</v>
      </c>
      <c r="AA421" s="6">
        <v>3336.2</v>
      </c>
      <c r="AB421" s="6">
        <v>3336.2</v>
      </c>
      <c r="AC421" s="7">
        <v>0.99588059701492537</v>
      </c>
      <c r="AD421" s="6">
        <v>0</v>
      </c>
      <c r="AE421" s="7">
        <v>0</v>
      </c>
      <c r="AF421" s="6">
        <v>0</v>
      </c>
    </row>
    <row r="422" spans="1:32" ht="45" customHeight="1" outlineLevel="5" x14ac:dyDescent="0.25">
      <c r="A422" s="13">
        <f t="shared" si="6"/>
        <v>410</v>
      </c>
      <c r="B422" s="12" t="s">
        <v>18</v>
      </c>
      <c r="C422" s="5" t="s">
        <v>408</v>
      </c>
      <c r="D422" s="5" t="s">
        <v>404</v>
      </c>
      <c r="E422" s="5" t="s">
        <v>19</v>
      </c>
      <c r="F422" s="5"/>
      <c r="G422" s="5"/>
      <c r="H422" s="5"/>
      <c r="I422" s="5"/>
      <c r="J422" s="6">
        <v>0</v>
      </c>
      <c r="K422" s="6">
        <v>3350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3336.2</v>
      </c>
      <c r="AA422" s="6">
        <v>3336.2</v>
      </c>
      <c r="AB422" s="6">
        <v>3336.2</v>
      </c>
      <c r="AC422" s="7">
        <v>0.99588059701492537</v>
      </c>
      <c r="AD422" s="6">
        <v>0</v>
      </c>
      <c r="AE422" s="7">
        <v>0</v>
      </c>
      <c r="AF422" s="6">
        <v>0</v>
      </c>
    </row>
    <row r="423" spans="1:32" ht="15" customHeight="1" x14ac:dyDescent="0.25">
      <c r="A423" s="13">
        <f t="shared" si="6"/>
        <v>411</v>
      </c>
      <c r="B423" s="12" t="s">
        <v>415</v>
      </c>
      <c r="C423" s="5" t="s">
        <v>416</v>
      </c>
      <c r="D423" s="5" t="s">
        <v>4</v>
      </c>
      <c r="E423" s="5" t="s">
        <v>2</v>
      </c>
      <c r="F423" s="5"/>
      <c r="G423" s="5"/>
      <c r="H423" s="5"/>
      <c r="I423" s="5"/>
      <c r="J423" s="6">
        <v>0</v>
      </c>
      <c r="K423" s="6">
        <v>9301000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4856597.7699999996</v>
      </c>
      <c r="AA423" s="6">
        <v>4856597.7699999996</v>
      </c>
      <c r="AB423" s="6">
        <v>4856597.7699999996</v>
      </c>
      <c r="AC423" s="7">
        <v>0.52215866788517362</v>
      </c>
      <c r="AD423" s="6">
        <v>0</v>
      </c>
      <c r="AE423" s="7">
        <v>0</v>
      </c>
      <c r="AF423" s="6">
        <v>0</v>
      </c>
    </row>
    <row r="424" spans="1:32" ht="15" customHeight="1" outlineLevel="1" x14ac:dyDescent="0.25">
      <c r="A424" s="13">
        <f t="shared" si="6"/>
        <v>412</v>
      </c>
      <c r="B424" s="12" t="s">
        <v>417</v>
      </c>
      <c r="C424" s="5" t="s">
        <v>418</v>
      </c>
      <c r="D424" s="5" t="s">
        <v>4</v>
      </c>
      <c r="E424" s="5" t="s">
        <v>2</v>
      </c>
      <c r="F424" s="5"/>
      <c r="G424" s="5"/>
      <c r="H424" s="5"/>
      <c r="I424" s="5"/>
      <c r="J424" s="6">
        <v>0</v>
      </c>
      <c r="K424" s="6">
        <v>9301000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4856597.7699999996</v>
      </c>
      <c r="AA424" s="6">
        <v>4856597.7699999996</v>
      </c>
      <c r="AB424" s="6">
        <v>4856597.7699999996</v>
      </c>
      <c r="AC424" s="7">
        <v>0.52215866788517362</v>
      </c>
      <c r="AD424" s="6">
        <v>0</v>
      </c>
      <c r="AE424" s="7">
        <v>0</v>
      </c>
      <c r="AF424" s="6">
        <v>0</v>
      </c>
    </row>
    <row r="425" spans="1:32" ht="45" customHeight="1" outlineLevel="2" x14ac:dyDescent="0.25">
      <c r="A425" s="13">
        <f t="shared" si="6"/>
        <v>413</v>
      </c>
      <c r="B425" s="12" t="s">
        <v>26</v>
      </c>
      <c r="C425" s="5" t="s">
        <v>418</v>
      </c>
      <c r="D425" s="5" t="s">
        <v>27</v>
      </c>
      <c r="E425" s="5" t="s">
        <v>2</v>
      </c>
      <c r="F425" s="5"/>
      <c r="G425" s="5"/>
      <c r="H425" s="5"/>
      <c r="I425" s="5"/>
      <c r="J425" s="6">
        <v>0</v>
      </c>
      <c r="K425" s="6">
        <v>9301000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4856597.7699999996</v>
      </c>
      <c r="AA425" s="6">
        <v>4856597.7699999996</v>
      </c>
      <c r="AB425" s="6">
        <v>4856597.7699999996</v>
      </c>
      <c r="AC425" s="7">
        <v>0.52215866788517362</v>
      </c>
      <c r="AD425" s="6">
        <v>0</v>
      </c>
      <c r="AE425" s="7">
        <v>0</v>
      </c>
      <c r="AF425" s="6">
        <v>0</v>
      </c>
    </row>
    <row r="426" spans="1:32" ht="60" customHeight="1" outlineLevel="3" x14ac:dyDescent="0.25">
      <c r="A426" s="13">
        <f t="shared" si="6"/>
        <v>414</v>
      </c>
      <c r="B426" s="12" t="s">
        <v>419</v>
      </c>
      <c r="C426" s="5" t="s">
        <v>418</v>
      </c>
      <c r="D426" s="5" t="s">
        <v>420</v>
      </c>
      <c r="E426" s="5" t="s">
        <v>2</v>
      </c>
      <c r="F426" s="5"/>
      <c r="G426" s="5"/>
      <c r="H426" s="5"/>
      <c r="I426" s="5"/>
      <c r="J426" s="6">
        <v>0</v>
      </c>
      <c r="K426" s="6">
        <v>9301000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4856597.7699999996</v>
      </c>
      <c r="AA426" s="6">
        <v>4856597.7699999996</v>
      </c>
      <c r="AB426" s="6">
        <v>4856597.7699999996</v>
      </c>
      <c r="AC426" s="7">
        <v>0.52215866788517362</v>
      </c>
      <c r="AD426" s="6">
        <v>0</v>
      </c>
      <c r="AE426" s="7">
        <v>0</v>
      </c>
      <c r="AF426" s="6">
        <v>0</v>
      </c>
    </row>
    <row r="427" spans="1:32" ht="60" customHeight="1" outlineLevel="4" x14ac:dyDescent="0.25">
      <c r="A427" s="13">
        <f t="shared" si="6"/>
        <v>415</v>
      </c>
      <c r="B427" s="12" t="s">
        <v>421</v>
      </c>
      <c r="C427" s="5" t="s">
        <v>418</v>
      </c>
      <c r="D427" s="5" t="s">
        <v>422</v>
      </c>
      <c r="E427" s="5" t="s">
        <v>2</v>
      </c>
      <c r="F427" s="5"/>
      <c r="G427" s="5"/>
      <c r="H427" s="5"/>
      <c r="I427" s="5"/>
      <c r="J427" s="6">
        <v>0</v>
      </c>
      <c r="K427" s="6">
        <v>1597000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50000</v>
      </c>
      <c r="AA427" s="6">
        <v>50000</v>
      </c>
      <c r="AB427" s="6">
        <v>50000</v>
      </c>
      <c r="AC427" s="7">
        <v>3.1308703819661866E-2</v>
      </c>
      <c r="AD427" s="6">
        <v>0</v>
      </c>
      <c r="AE427" s="7">
        <v>0</v>
      </c>
      <c r="AF427" s="6">
        <v>0</v>
      </c>
    </row>
    <row r="428" spans="1:32" ht="30" customHeight="1" outlineLevel="5" x14ac:dyDescent="0.25">
      <c r="A428" s="13">
        <f t="shared" si="6"/>
        <v>416</v>
      </c>
      <c r="B428" s="12" t="s">
        <v>276</v>
      </c>
      <c r="C428" s="5" t="s">
        <v>418</v>
      </c>
      <c r="D428" s="5" t="s">
        <v>422</v>
      </c>
      <c r="E428" s="5" t="s">
        <v>277</v>
      </c>
      <c r="F428" s="5"/>
      <c r="G428" s="5"/>
      <c r="H428" s="5"/>
      <c r="I428" s="5"/>
      <c r="J428" s="6">
        <v>0</v>
      </c>
      <c r="K428" s="6">
        <v>1597000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50000</v>
      </c>
      <c r="AA428" s="6">
        <v>50000</v>
      </c>
      <c r="AB428" s="6">
        <v>50000</v>
      </c>
      <c r="AC428" s="7">
        <v>3.1308703819661866E-2</v>
      </c>
      <c r="AD428" s="6">
        <v>0</v>
      </c>
      <c r="AE428" s="7">
        <v>0</v>
      </c>
      <c r="AF428" s="6">
        <v>0</v>
      </c>
    </row>
    <row r="429" spans="1:32" ht="90" customHeight="1" outlineLevel="4" x14ac:dyDescent="0.25">
      <c r="A429" s="13">
        <f t="shared" si="6"/>
        <v>417</v>
      </c>
      <c r="B429" s="12" t="s">
        <v>423</v>
      </c>
      <c r="C429" s="5" t="s">
        <v>418</v>
      </c>
      <c r="D429" s="5" t="s">
        <v>424</v>
      </c>
      <c r="E429" s="5" t="s">
        <v>2</v>
      </c>
      <c r="F429" s="5"/>
      <c r="G429" s="5"/>
      <c r="H429" s="5"/>
      <c r="I429" s="5"/>
      <c r="J429" s="6">
        <v>0</v>
      </c>
      <c r="K429" s="6">
        <v>326000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280000</v>
      </c>
      <c r="AA429" s="6">
        <v>280000</v>
      </c>
      <c r="AB429" s="6">
        <v>280000</v>
      </c>
      <c r="AC429" s="7">
        <v>0.85889570552147243</v>
      </c>
      <c r="AD429" s="6">
        <v>0</v>
      </c>
      <c r="AE429" s="7">
        <v>0</v>
      </c>
      <c r="AF429" s="6">
        <v>0</v>
      </c>
    </row>
    <row r="430" spans="1:32" ht="30" customHeight="1" outlineLevel="5" x14ac:dyDescent="0.25">
      <c r="A430" s="13">
        <f t="shared" si="6"/>
        <v>418</v>
      </c>
      <c r="B430" s="12" t="s">
        <v>276</v>
      </c>
      <c r="C430" s="5" t="s">
        <v>418</v>
      </c>
      <c r="D430" s="5" t="s">
        <v>424</v>
      </c>
      <c r="E430" s="5" t="s">
        <v>277</v>
      </c>
      <c r="F430" s="5"/>
      <c r="G430" s="5"/>
      <c r="H430" s="5"/>
      <c r="I430" s="5"/>
      <c r="J430" s="6">
        <v>0</v>
      </c>
      <c r="K430" s="6">
        <v>326000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280000</v>
      </c>
      <c r="AA430" s="6">
        <v>280000</v>
      </c>
      <c r="AB430" s="6">
        <v>280000</v>
      </c>
      <c r="AC430" s="7">
        <v>0.85889570552147243</v>
      </c>
      <c r="AD430" s="6">
        <v>0</v>
      </c>
      <c r="AE430" s="7">
        <v>0</v>
      </c>
      <c r="AF430" s="6">
        <v>0</v>
      </c>
    </row>
    <row r="431" spans="1:32" ht="45" customHeight="1" outlineLevel="4" x14ac:dyDescent="0.25">
      <c r="A431" s="13">
        <f t="shared" si="6"/>
        <v>419</v>
      </c>
      <c r="B431" s="12" t="s">
        <v>425</v>
      </c>
      <c r="C431" s="5" t="s">
        <v>418</v>
      </c>
      <c r="D431" s="5" t="s">
        <v>426</v>
      </c>
      <c r="E431" s="5" t="s">
        <v>2</v>
      </c>
      <c r="F431" s="5"/>
      <c r="G431" s="5"/>
      <c r="H431" s="5"/>
      <c r="I431" s="5"/>
      <c r="J431" s="6">
        <v>0</v>
      </c>
      <c r="K431" s="6">
        <v>7378000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4526597.7699999996</v>
      </c>
      <c r="AA431" s="6">
        <v>4526597.7699999996</v>
      </c>
      <c r="AB431" s="6">
        <v>4526597.7699999996</v>
      </c>
      <c r="AC431" s="7">
        <v>0.6135263987530496</v>
      </c>
      <c r="AD431" s="6">
        <v>0</v>
      </c>
      <c r="AE431" s="7">
        <v>0</v>
      </c>
      <c r="AF431" s="6">
        <v>0</v>
      </c>
    </row>
    <row r="432" spans="1:32" ht="30" customHeight="1" outlineLevel="5" x14ac:dyDescent="0.25">
      <c r="A432" s="13">
        <f t="shared" si="6"/>
        <v>420</v>
      </c>
      <c r="B432" s="12" t="s">
        <v>276</v>
      </c>
      <c r="C432" s="5" t="s">
        <v>418</v>
      </c>
      <c r="D432" s="5" t="s">
        <v>426</v>
      </c>
      <c r="E432" s="5" t="s">
        <v>277</v>
      </c>
      <c r="F432" s="5"/>
      <c r="G432" s="5"/>
      <c r="H432" s="5"/>
      <c r="I432" s="5"/>
      <c r="J432" s="6">
        <v>0</v>
      </c>
      <c r="K432" s="6">
        <v>7378000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4526597.7699999996</v>
      </c>
      <c r="AA432" s="6">
        <v>4526597.7699999996</v>
      </c>
      <c r="AB432" s="6">
        <v>4526597.7699999996</v>
      </c>
      <c r="AC432" s="7">
        <v>0.6135263987530496</v>
      </c>
      <c r="AD432" s="6">
        <v>0</v>
      </c>
      <c r="AE432" s="7">
        <v>0</v>
      </c>
      <c r="AF432" s="6">
        <v>0</v>
      </c>
    </row>
    <row r="433" spans="1:32" ht="15" customHeight="1" x14ac:dyDescent="0.25">
      <c r="A433" s="13">
        <f t="shared" si="6"/>
        <v>421</v>
      </c>
      <c r="B433" s="12" t="s">
        <v>427</v>
      </c>
      <c r="C433" s="5" t="s">
        <v>428</v>
      </c>
      <c r="D433" s="5" t="s">
        <v>4</v>
      </c>
      <c r="E433" s="5" t="s">
        <v>2</v>
      </c>
      <c r="F433" s="5"/>
      <c r="G433" s="5"/>
      <c r="H433" s="5"/>
      <c r="I433" s="5"/>
      <c r="J433" s="6">
        <v>0</v>
      </c>
      <c r="K433" s="6">
        <v>658000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624785.88</v>
      </c>
      <c r="AA433" s="6">
        <v>424785.88</v>
      </c>
      <c r="AB433" s="6">
        <v>424785.88</v>
      </c>
      <c r="AC433" s="7">
        <v>0.64557124620060791</v>
      </c>
      <c r="AD433" s="6">
        <v>0</v>
      </c>
      <c r="AE433" s="7">
        <v>0</v>
      </c>
      <c r="AF433" s="6">
        <v>0</v>
      </c>
    </row>
    <row r="434" spans="1:32" ht="30" customHeight="1" outlineLevel="1" x14ac:dyDescent="0.25">
      <c r="A434" s="13">
        <f t="shared" si="6"/>
        <v>422</v>
      </c>
      <c r="B434" s="12" t="s">
        <v>429</v>
      </c>
      <c r="C434" s="5" t="s">
        <v>430</v>
      </c>
      <c r="D434" s="5" t="s">
        <v>4</v>
      </c>
      <c r="E434" s="5" t="s">
        <v>2</v>
      </c>
      <c r="F434" s="5"/>
      <c r="G434" s="5"/>
      <c r="H434" s="5"/>
      <c r="I434" s="5"/>
      <c r="J434" s="6">
        <v>0</v>
      </c>
      <c r="K434" s="6">
        <v>658000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624785.88</v>
      </c>
      <c r="AA434" s="6">
        <v>424785.88</v>
      </c>
      <c r="AB434" s="6">
        <v>424785.88</v>
      </c>
      <c r="AC434" s="7">
        <v>0.64557124620060791</v>
      </c>
      <c r="AD434" s="6">
        <v>0</v>
      </c>
      <c r="AE434" s="7">
        <v>0</v>
      </c>
      <c r="AF434" s="6">
        <v>0</v>
      </c>
    </row>
    <row r="435" spans="1:32" ht="45" customHeight="1" outlineLevel="2" x14ac:dyDescent="0.25">
      <c r="A435" s="13">
        <f t="shared" si="6"/>
        <v>423</v>
      </c>
      <c r="B435" s="12" t="s">
        <v>26</v>
      </c>
      <c r="C435" s="5" t="s">
        <v>430</v>
      </c>
      <c r="D435" s="5" t="s">
        <v>27</v>
      </c>
      <c r="E435" s="5" t="s">
        <v>2</v>
      </c>
      <c r="F435" s="5"/>
      <c r="G435" s="5"/>
      <c r="H435" s="5"/>
      <c r="I435" s="5"/>
      <c r="J435" s="6">
        <v>0</v>
      </c>
      <c r="K435" s="6">
        <v>658000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624785.88</v>
      </c>
      <c r="AA435" s="6">
        <v>424785.88</v>
      </c>
      <c r="AB435" s="6">
        <v>424785.88</v>
      </c>
      <c r="AC435" s="7">
        <v>0.64557124620060791</v>
      </c>
      <c r="AD435" s="6">
        <v>0</v>
      </c>
      <c r="AE435" s="7">
        <v>0</v>
      </c>
      <c r="AF435" s="6">
        <v>0</v>
      </c>
    </row>
    <row r="436" spans="1:32" ht="60" customHeight="1" outlineLevel="3" x14ac:dyDescent="0.25">
      <c r="A436" s="13">
        <f t="shared" si="6"/>
        <v>424</v>
      </c>
      <c r="B436" s="12" t="s">
        <v>409</v>
      </c>
      <c r="C436" s="5" t="s">
        <v>430</v>
      </c>
      <c r="D436" s="5" t="s">
        <v>410</v>
      </c>
      <c r="E436" s="5" t="s">
        <v>2</v>
      </c>
      <c r="F436" s="5"/>
      <c r="G436" s="5"/>
      <c r="H436" s="5"/>
      <c r="I436" s="5"/>
      <c r="J436" s="6">
        <v>0</v>
      </c>
      <c r="K436" s="6">
        <v>658000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624785.88</v>
      </c>
      <c r="AA436" s="6">
        <v>424785.88</v>
      </c>
      <c r="AB436" s="6">
        <v>424785.88</v>
      </c>
      <c r="AC436" s="7">
        <v>0.64557124620060791</v>
      </c>
      <c r="AD436" s="6">
        <v>0</v>
      </c>
      <c r="AE436" s="7">
        <v>0</v>
      </c>
      <c r="AF436" s="6">
        <v>0</v>
      </c>
    </row>
    <row r="437" spans="1:32" ht="30" customHeight="1" outlineLevel="4" x14ac:dyDescent="0.25">
      <c r="A437" s="13">
        <f t="shared" si="6"/>
        <v>425</v>
      </c>
      <c r="B437" s="12" t="s">
        <v>431</v>
      </c>
      <c r="C437" s="5" t="s">
        <v>430</v>
      </c>
      <c r="D437" s="5" t="s">
        <v>432</v>
      </c>
      <c r="E437" s="5" t="s">
        <v>2</v>
      </c>
      <c r="F437" s="5"/>
      <c r="G437" s="5"/>
      <c r="H437" s="5"/>
      <c r="I437" s="5"/>
      <c r="J437" s="6">
        <v>0</v>
      </c>
      <c r="K437" s="6">
        <v>658000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624785.88</v>
      </c>
      <c r="AA437" s="6">
        <v>424785.88</v>
      </c>
      <c r="AB437" s="6">
        <v>424785.88</v>
      </c>
      <c r="AC437" s="7">
        <v>0.64557124620060791</v>
      </c>
      <c r="AD437" s="6">
        <v>0</v>
      </c>
      <c r="AE437" s="7">
        <v>0</v>
      </c>
      <c r="AF437" s="6">
        <v>0</v>
      </c>
    </row>
    <row r="438" spans="1:32" ht="30" customHeight="1" outlineLevel="5" x14ac:dyDescent="0.25">
      <c r="A438" s="13">
        <f t="shared" si="6"/>
        <v>426</v>
      </c>
      <c r="B438" s="12" t="s">
        <v>433</v>
      </c>
      <c r="C438" s="5" t="s">
        <v>430</v>
      </c>
      <c r="D438" s="5" t="s">
        <v>432</v>
      </c>
      <c r="E438" s="5" t="s">
        <v>434</v>
      </c>
      <c r="F438" s="5"/>
      <c r="G438" s="5"/>
      <c r="H438" s="5"/>
      <c r="I438" s="5"/>
      <c r="J438" s="6">
        <v>0</v>
      </c>
      <c r="K438" s="6">
        <v>658000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624785.88</v>
      </c>
      <c r="AA438" s="6">
        <v>424785.88</v>
      </c>
      <c r="AB438" s="6">
        <v>424785.88</v>
      </c>
      <c r="AC438" s="7">
        <v>0.64557124620060791</v>
      </c>
      <c r="AD438" s="6">
        <v>0</v>
      </c>
      <c r="AE438" s="7">
        <v>0</v>
      </c>
      <c r="AF438" s="6">
        <v>0</v>
      </c>
    </row>
    <row r="439" spans="1:32" ht="30" customHeight="1" x14ac:dyDescent="0.25">
      <c r="A439" s="13">
        <f t="shared" si="6"/>
        <v>427</v>
      </c>
      <c r="B439" s="12" t="s">
        <v>435</v>
      </c>
      <c r="C439" s="5" t="s">
        <v>436</v>
      </c>
      <c r="D439" s="5" t="s">
        <v>4</v>
      </c>
      <c r="E439" s="5" t="s">
        <v>2</v>
      </c>
      <c r="F439" s="5"/>
      <c r="G439" s="5"/>
      <c r="H439" s="5"/>
      <c r="I439" s="5"/>
      <c r="J439" s="6">
        <v>0</v>
      </c>
      <c r="K439" s="6">
        <v>200000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200000</v>
      </c>
      <c r="AA439" s="6">
        <v>186878.66</v>
      </c>
      <c r="AB439" s="6">
        <v>186878.66</v>
      </c>
      <c r="AC439" s="7">
        <v>0.93439329999999998</v>
      </c>
      <c r="AD439" s="6">
        <v>0</v>
      </c>
      <c r="AE439" s="7">
        <v>0</v>
      </c>
      <c r="AF439" s="6">
        <v>0</v>
      </c>
    </row>
    <row r="440" spans="1:32" ht="30" customHeight="1" outlineLevel="1" x14ac:dyDescent="0.25">
      <c r="A440" s="13">
        <f t="shared" si="6"/>
        <v>428</v>
      </c>
      <c r="B440" s="12" t="s">
        <v>437</v>
      </c>
      <c r="C440" s="5" t="s">
        <v>438</v>
      </c>
      <c r="D440" s="5" t="s">
        <v>4</v>
      </c>
      <c r="E440" s="5" t="s">
        <v>2</v>
      </c>
      <c r="F440" s="5"/>
      <c r="G440" s="5"/>
      <c r="H440" s="5"/>
      <c r="I440" s="5"/>
      <c r="J440" s="6">
        <v>0</v>
      </c>
      <c r="K440" s="6">
        <v>200000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200000</v>
      </c>
      <c r="AA440" s="6">
        <v>186878.66</v>
      </c>
      <c r="AB440" s="6">
        <v>186878.66</v>
      </c>
      <c r="AC440" s="7">
        <v>0.93439329999999998</v>
      </c>
      <c r="AD440" s="6">
        <v>0</v>
      </c>
      <c r="AE440" s="7">
        <v>0</v>
      </c>
      <c r="AF440" s="6">
        <v>0</v>
      </c>
    </row>
    <row r="441" spans="1:32" ht="60" customHeight="1" outlineLevel="2" x14ac:dyDescent="0.25">
      <c r="A441" s="13">
        <f t="shared" si="6"/>
        <v>429</v>
      </c>
      <c r="B441" s="12" t="s">
        <v>40</v>
      </c>
      <c r="C441" s="5" t="s">
        <v>438</v>
      </c>
      <c r="D441" s="5" t="s">
        <v>41</v>
      </c>
      <c r="E441" s="5" t="s">
        <v>2</v>
      </c>
      <c r="F441" s="5"/>
      <c r="G441" s="5"/>
      <c r="H441" s="5"/>
      <c r="I441" s="5"/>
      <c r="J441" s="6">
        <v>0</v>
      </c>
      <c r="K441" s="6">
        <v>200000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200000</v>
      </c>
      <c r="AA441" s="6">
        <v>186878.66</v>
      </c>
      <c r="AB441" s="6">
        <v>186878.66</v>
      </c>
      <c r="AC441" s="7">
        <v>0.93439329999999998</v>
      </c>
      <c r="AD441" s="6">
        <v>0</v>
      </c>
      <c r="AE441" s="7">
        <v>0</v>
      </c>
      <c r="AF441" s="6">
        <v>0</v>
      </c>
    </row>
    <row r="442" spans="1:32" ht="30" customHeight="1" outlineLevel="3" x14ac:dyDescent="0.25">
      <c r="A442" s="13">
        <f t="shared" si="6"/>
        <v>430</v>
      </c>
      <c r="B442" s="12" t="s">
        <v>439</v>
      </c>
      <c r="C442" s="5" t="s">
        <v>438</v>
      </c>
      <c r="D442" s="5" t="s">
        <v>440</v>
      </c>
      <c r="E442" s="5" t="s">
        <v>2</v>
      </c>
      <c r="F442" s="5"/>
      <c r="G442" s="5"/>
      <c r="H442" s="5"/>
      <c r="I442" s="5"/>
      <c r="J442" s="6">
        <v>0</v>
      </c>
      <c r="K442" s="6">
        <v>200000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200000</v>
      </c>
      <c r="AA442" s="6">
        <v>186878.66</v>
      </c>
      <c r="AB442" s="6">
        <v>186878.66</v>
      </c>
      <c r="AC442" s="7">
        <v>0.93439329999999998</v>
      </c>
      <c r="AD442" s="6">
        <v>0</v>
      </c>
      <c r="AE442" s="7">
        <v>0</v>
      </c>
      <c r="AF442" s="6">
        <v>0</v>
      </c>
    </row>
    <row r="443" spans="1:32" ht="30" customHeight="1" outlineLevel="4" x14ac:dyDescent="0.25">
      <c r="A443" s="13">
        <f t="shared" si="6"/>
        <v>431</v>
      </c>
      <c r="B443" s="12" t="s">
        <v>441</v>
      </c>
      <c r="C443" s="5" t="s">
        <v>438</v>
      </c>
      <c r="D443" s="5" t="s">
        <v>442</v>
      </c>
      <c r="E443" s="5" t="s">
        <v>2</v>
      </c>
      <c r="F443" s="5"/>
      <c r="G443" s="5"/>
      <c r="H443" s="5"/>
      <c r="I443" s="5"/>
      <c r="J443" s="6">
        <v>0</v>
      </c>
      <c r="K443" s="6">
        <v>200000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200000</v>
      </c>
      <c r="AA443" s="6">
        <v>186878.66</v>
      </c>
      <c r="AB443" s="6">
        <v>186878.66</v>
      </c>
      <c r="AC443" s="7">
        <v>0.93439329999999998</v>
      </c>
      <c r="AD443" s="6">
        <v>0</v>
      </c>
      <c r="AE443" s="7">
        <v>0</v>
      </c>
      <c r="AF443" s="6">
        <v>0</v>
      </c>
    </row>
    <row r="444" spans="1:32" ht="30" customHeight="1" outlineLevel="5" x14ac:dyDescent="0.25">
      <c r="A444" s="13">
        <f t="shared" si="6"/>
        <v>432</v>
      </c>
      <c r="B444" s="12" t="s">
        <v>443</v>
      </c>
      <c r="C444" s="5" t="s">
        <v>438</v>
      </c>
      <c r="D444" s="5" t="s">
        <v>442</v>
      </c>
      <c r="E444" s="5" t="s">
        <v>444</v>
      </c>
      <c r="F444" s="5"/>
      <c r="G444" s="5"/>
      <c r="H444" s="5"/>
      <c r="I444" s="5"/>
      <c r="J444" s="6">
        <v>0</v>
      </c>
      <c r="K444" s="6">
        <v>200000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200000</v>
      </c>
      <c r="AA444" s="6">
        <v>186878.66</v>
      </c>
      <c r="AB444" s="6">
        <v>186878.66</v>
      </c>
      <c r="AC444" s="7">
        <v>0.93439329999999998</v>
      </c>
      <c r="AD444" s="6">
        <v>0</v>
      </c>
      <c r="AE444" s="7">
        <v>0</v>
      </c>
      <c r="AF444" s="6">
        <v>0</v>
      </c>
    </row>
    <row r="445" spans="1:32" ht="12.75" customHeight="1" x14ac:dyDescent="0.25">
      <c r="A445" s="13">
        <f t="shared" si="6"/>
        <v>433</v>
      </c>
      <c r="B445" s="32" t="s">
        <v>445</v>
      </c>
      <c r="C445" s="33"/>
      <c r="D445" s="33"/>
      <c r="E445" s="33"/>
      <c r="F445" s="33"/>
      <c r="G445" s="33"/>
      <c r="H445" s="33"/>
      <c r="I445" s="33"/>
      <c r="J445" s="8">
        <v>0</v>
      </c>
      <c r="K445" s="8">
        <v>861734867.38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396293946.04000002</v>
      </c>
      <c r="AA445" s="8">
        <v>386406401.49000001</v>
      </c>
      <c r="AB445" s="8">
        <v>386406401.49000001</v>
      </c>
      <c r="AC445" s="9">
        <v>0.44840520688784663</v>
      </c>
      <c r="AD445" s="8">
        <v>0</v>
      </c>
      <c r="AE445" s="9">
        <v>0</v>
      </c>
      <c r="AF445" s="8">
        <v>0</v>
      </c>
    </row>
    <row r="446" spans="1:32" ht="12.75" customHeight="1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 t="s">
        <v>0</v>
      </c>
      <c r="V446" s="2"/>
      <c r="W446" s="2"/>
      <c r="X446" s="2"/>
      <c r="Y446" s="2"/>
      <c r="Z446" s="2" t="s">
        <v>0</v>
      </c>
      <c r="AA446" s="2"/>
      <c r="AB446" s="2" t="s">
        <v>0</v>
      </c>
      <c r="AC446" s="2"/>
      <c r="AD446" s="2"/>
      <c r="AE446" s="2"/>
      <c r="AF446" s="2"/>
    </row>
    <row r="447" spans="1:32" ht="15" customHeight="1" x14ac:dyDescent="0.25"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10"/>
      <c r="AB447" s="10"/>
      <c r="AC447" s="10"/>
      <c r="AD447" s="10"/>
      <c r="AE447" s="10"/>
      <c r="AF447" s="10"/>
    </row>
  </sheetData>
  <mergeCells count="40">
    <mergeCell ref="K10:K11"/>
    <mergeCell ref="L10:L11"/>
    <mergeCell ref="B447:Z447"/>
    <mergeCell ref="AC10:AC11"/>
    <mergeCell ref="AD10:AD11"/>
    <mergeCell ref="A10:A11"/>
    <mergeCell ref="B7:AD7"/>
    <mergeCell ref="B8:AD8"/>
    <mergeCell ref="B9:AF9"/>
    <mergeCell ref="B10:B11"/>
    <mergeCell ref="C10:C11"/>
    <mergeCell ref="D10:D11"/>
    <mergeCell ref="E10:E11"/>
    <mergeCell ref="O10:O11"/>
    <mergeCell ref="F10:F11"/>
    <mergeCell ref="G10:G11"/>
    <mergeCell ref="H10:H11"/>
    <mergeCell ref="I10:I11"/>
    <mergeCell ref="AE10:AE11"/>
    <mergeCell ref="AF10:AF11"/>
    <mergeCell ref="B445:I445"/>
    <mergeCell ref="W10:W11"/>
    <mergeCell ref="X10:X11"/>
    <mergeCell ref="Y10:Y11"/>
    <mergeCell ref="AA10:AA11"/>
    <mergeCell ref="P10:P11"/>
    <mergeCell ref="Q10:Q11"/>
    <mergeCell ref="R10:R11"/>
    <mergeCell ref="S10:S11"/>
    <mergeCell ref="T10:T11"/>
    <mergeCell ref="V10:V11"/>
    <mergeCell ref="M10:M11"/>
    <mergeCell ref="N10:N11"/>
    <mergeCell ref="J10:J11"/>
    <mergeCell ref="K1:AC1"/>
    <mergeCell ref="K2:AC2"/>
    <mergeCell ref="K3:AC3"/>
    <mergeCell ref="K4:AC4"/>
    <mergeCell ref="B6:AA6"/>
    <mergeCell ref="B5:K5"/>
  </mergeCells>
  <pageMargins left="0.59055118110236227" right="0.59055118110236227" top="0.59055118110236227" bottom="0.59055118110236227" header="0.39370078740157483" footer="0.39370078740157483"/>
  <pageSetup paperSize="9" scale="76" fitToHeight="200"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13083BA-BA3E-44C5-8A69-09CC0F4ABC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Борисова-ПК\Борисова</dc:creator>
  <cp:lastModifiedBy>Наташа</cp:lastModifiedBy>
  <cp:lastPrinted>2016-07-07T04:40:34Z</cp:lastPrinted>
  <dcterms:created xsi:type="dcterms:W3CDTF">2016-07-04T11:22:11Z</dcterms:created>
  <dcterms:modified xsi:type="dcterms:W3CDTF">2016-07-07T08:40:53Z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C:\Users\Борисова\AppData\Local\Кейсистемс\Бюджет-КС\ReportManager\sqr_info_isp_budg_2016_5.xls</vt:lpwstr>
  </property>
</Properties>
</file>